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https://erstdk-my.sharepoint.com/personal/arisal_erst_dk/Documents/"/>
    </mc:Choice>
  </mc:AlternateContent>
  <xr:revisionPtr revIDLastSave="28" documentId="8_{C1BB2366-9CAE-4E6B-8745-118E505E6010}" xr6:coauthVersionLast="47" xr6:coauthVersionMax="47" xr10:uidLastSave="{7A357260-12F8-43A2-AEA3-4E6DE5B89920}"/>
  <bookViews>
    <workbookView xWindow="28680" yWindow="-120" windowWidth="29040" windowHeight="15720" tabRatio="694" activeTab="5" xr2:uid="{00000000-000D-0000-FFFF-FFFF00000000}"/>
  </bookViews>
  <sheets>
    <sheet name="Bilag 3 - Revisionsopgave" sheetId="14" r:id="rId1"/>
    <sheet name="Bilag 3A særlige krav til PIE" sheetId="7" r:id="rId2"/>
    <sheet name="Bilag 3B CAIM revenue " sheetId="6" r:id="rId3"/>
    <sheet name="Bilag 3C CAIM ISA 540" sheetId="4" r:id="rId4"/>
    <sheet name="Bilag 3D CAIM ISA 600" sheetId="5" r:id="rId5"/>
    <sheet name="Bilag 3E CAIM IT audit" sheetId="10" r:id="rId6"/>
    <sheet name="REF" sheetId="3" r:id="rId7"/>
  </sheets>
  <definedNames>
    <definedName name="_xlnm._FilterDatabase" localSheetId="0" hidden="1">'Bilag 3 - Revisionsopgave'!$C$105:$M$130</definedName>
    <definedName name="_xlnm._FilterDatabase" localSheetId="1" hidden="1">'Bilag 3A særlige krav til PIE'!$G$11:$L$11</definedName>
    <definedName name="_Toc242162648" localSheetId="0">'Bilag 3 - Revisionsopgave'!$B$13</definedName>
    <definedName name="A" localSheetId="0">'Bilag 3 - Revisionsopgave'!$B$135</definedName>
    <definedName name="A">#REF!</definedName>
    <definedName name="B" localSheetId="0">'Bilag 3 - Revisionsopgave'!$B$157</definedName>
    <definedName name="B">#REF!</definedName>
    <definedName name="C_" localSheetId="0">'Bilag 3 - Revisionsopgave'!$B$169</definedName>
    <definedName name="C_">#REF!</definedName>
    <definedName name="D" localSheetId="0">'Bilag 3 - Revisionsopgave'!$B$184</definedName>
    <definedName name="D">#REF!</definedName>
    <definedName name="E" localSheetId="0">'Bilag 3 - Revisionsopgave'!$B$186</definedName>
    <definedName name="E">#REF!</definedName>
    <definedName name="F" localSheetId="0">'Bilag 3 - Revisionsopgave'!$B$196</definedName>
    <definedName name="F">#REF!</definedName>
    <definedName name="FormA" localSheetId="0">'Bilag 3 - Revisionsopgave'!$C$106</definedName>
    <definedName name="FormA">#REF!</definedName>
    <definedName name="FormB" localSheetId="0">'Bilag 3 - Revisionsopgave'!#REF!</definedName>
    <definedName name="FormB">#REF!</definedName>
    <definedName name="G" localSheetId="0">'Bilag 3 - Revisionsopgave'!$B$206</definedName>
    <definedName name="G">#REF!</definedName>
    <definedName name="H" localSheetId="0">'Bilag 3 - Revisionsopgave'!$B$216</definedName>
    <definedName name="H">#REF!</definedName>
    <definedName name="I" localSheetId="0">'Bilag 3 - Revisionsopgave'!$B$218</definedName>
    <definedName name="I">#REF!</definedName>
    <definedName name="J" localSheetId="0">'Bilag 3 - Revisionsopgave'!$B$220</definedName>
    <definedName name="J">#REF!</definedName>
    <definedName name="K" localSheetId="0">'Bilag 3 - Revisionsopgave'!$B$222</definedName>
    <definedName name="K">#REF!</definedName>
    <definedName name="Konverteret" localSheetId="0">'Bilag 3 - Revisionsopgave'!#REF!</definedName>
    <definedName name="Konverteret">#REF!</definedName>
    <definedName name="L" localSheetId="0">'Bilag 3 - Revisionsopgave'!$B$235</definedName>
    <definedName name="L">#REF!</definedName>
    <definedName name="M" localSheetId="0">'Bilag 3 - Revisionsopgave'!$B$250</definedName>
    <definedName name="M">#REF!</definedName>
    <definedName name="N" localSheetId="0">'Bilag 3 - Revisionsopgave'!$B$263</definedName>
    <definedName name="N">#REF!</definedName>
    <definedName name="NK" localSheetId="0">'Bilag 3 - Revisionsopgave'!$B$257</definedName>
    <definedName name="NK">#REF!</definedName>
    <definedName name="O" localSheetId="0">'Bilag 3 - Revisionsopgave'!$B$104</definedName>
    <definedName name="O">#REF!</definedName>
    <definedName name="TIPS" localSheetId="0">'Bilag 3 - Revisionsopgave'!$E$270</definedName>
    <definedName name="TIPS">#REF!</definedName>
    <definedName name="_xlnm.Print_Area" localSheetId="0">'Bilag 3 - Revisionsopgave'!$B$1:$M$265</definedName>
    <definedName name="_xlnm.Print_Titles" localSheetId="0">'Bilag 3 - Revisionsopgave'!$134:$134</definedName>
    <definedName name="_xlnm.Print_Titles" localSheetId="1">'Bilag 3A særlige krav til PIE'!$11:$11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5" l="1"/>
  <c r="B25" i="5"/>
  <c r="C25" i="5"/>
  <c r="C26" i="5"/>
  <c r="C67" i="5"/>
  <c r="C66" i="5"/>
  <c r="C65" i="5"/>
  <c r="C64" i="5"/>
  <c r="C63" i="5"/>
  <c r="C62" i="5"/>
  <c r="C61" i="5"/>
  <c r="C60" i="5"/>
  <c r="C59" i="5"/>
  <c r="C58" i="5"/>
  <c r="C57" i="5"/>
  <c r="C56" i="5"/>
  <c r="C55" i="5"/>
  <c r="C54" i="5"/>
  <c r="C53" i="5"/>
  <c r="C52" i="5"/>
  <c r="C51" i="5"/>
  <c r="C48" i="5"/>
  <c r="C47" i="5"/>
  <c r="C40" i="5"/>
  <c r="C32" i="5"/>
  <c r="C31" i="5"/>
  <c r="C46" i="5"/>
  <c r="C43" i="5"/>
  <c r="C42" i="5"/>
  <c r="C41" i="5"/>
  <c r="C39" i="5"/>
  <c r="C37" i="5"/>
  <c r="C36" i="5"/>
  <c r="C35" i="5"/>
  <c r="C33" i="5"/>
  <c r="C27" i="5"/>
  <c r="E46" i="14"/>
  <c r="E49" i="14"/>
  <c r="B49" i="14"/>
  <c r="C221" i="14"/>
  <c r="C219" i="14"/>
  <c r="C217" i="14"/>
  <c r="C215" i="14"/>
  <c r="C214" i="14"/>
  <c r="C213" i="14"/>
  <c r="C212" i="14"/>
  <c r="C211" i="14"/>
  <c r="C210" i="14"/>
  <c r="C209" i="14"/>
  <c r="C208" i="14"/>
  <c r="C207" i="14"/>
  <c r="C205" i="14"/>
  <c r="C204" i="14"/>
  <c r="C203" i="14"/>
  <c r="C202" i="14"/>
  <c r="C201" i="14"/>
  <c r="C200" i="14"/>
  <c r="C199" i="14"/>
  <c r="C198" i="14"/>
  <c r="C197" i="14"/>
  <c r="C195" i="14"/>
  <c r="C194" i="14"/>
  <c r="C193" i="14"/>
  <c r="C192" i="14"/>
  <c r="C191" i="14"/>
  <c r="C190" i="14"/>
  <c r="C189" i="14"/>
  <c r="C188" i="14"/>
  <c r="C187" i="14"/>
  <c r="B39" i="14"/>
  <c r="C69" i="10" l="1"/>
  <c r="C70" i="10" s="1"/>
  <c r="C71" i="10" s="1"/>
  <c r="B70" i="10"/>
  <c r="B71" i="10" s="1"/>
  <c r="C65" i="10"/>
  <c r="C66" i="10" s="1"/>
  <c r="C67" i="10" s="1"/>
  <c r="B47" i="10"/>
  <c r="B48" i="10" s="1"/>
  <c r="B49" i="10" s="1"/>
  <c r="B50" i="10" s="1"/>
  <c r="B51" i="10" s="1"/>
  <c r="B53" i="10" s="1"/>
  <c r="C57" i="10"/>
  <c r="C61" i="10"/>
  <c r="C62" i="10" s="1"/>
  <c r="C63" i="10" s="1"/>
  <c r="C53" i="10"/>
  <c r="C54" i="10" s="1"/>
  <c r="C55" i="10" s="1"/>
  <c r="C47" i="10"/>
  <c r="C48" i="10" s="1"/>
  <c r="C49" i="10" s="1"/>
  <c r="C50" i="10" s="1"/>
  <c r="C51" i="10" s="1"/>
  <c r="C45" i="10"/>
  <c r="C44" i="10"/>
  <c r="C43" i="10"/>
  <c r="C41" i="10"/>
  <c r="C40" i="10"/>
  <c r="C39" i="10"/>
  <c r="C38" i="10"/>
  <c r="B38" i="10"/>
  <c r="B39" i="10" s="1"/>
  <c r="B40" i="10" s="1"/>
  <c r="B41" i="10" s="1"/>
  <c r="C37" i="10"/>
  <c r="C44" i="6"/>
  <c r="C45" i="6" s="1"/>
  <c r="C39" i="6"/>
  <c r="C37" i="6"/>
  <c r="C30" i="6"/>
  <c r="C32" i="6"/>
  <c r="C28" i="6"/>
  <c r="C24" i="6"/>
  <c r="C26" i="6"/>
  <c r="C32" i="4"/>
  <c r="C31" i="4"/>
  <c r="C23" i="4"/>
  <c r="C22" i="4"/>
  <c r="B56" i="6"/>
  <c r="B57" i="6" s="1"/>
  <c r="C55" i="6"/>
  <c r="C56" i="6" s="1"/>
  <c r="C57" i="6" s="1"/>
  <c r="C52" i="6"/>
  <c r="C53" i="6" s="1"/>
  <c r="B52" i="6"/>
  <c r="B53" i="6" s="1"/>
  <c r="C51" i="6"/>
  <c r="B48" i="6"/>
  <c r="B49" i="6" s="1"/>
  <c r="C47" i="6"/>
  <c r="C48" i="6" s="1"/>
  <c r="C49" i="6" s="1"/>
  <c r="C42" i="6"/>
  <c r="C43" i="6" s="1"/>
  <c r="C40" i="6"/>
  <c r="C41" i="6" s="1"/>
  <c r="C38" i="6"/>
  <c r="B37" i="6"/>
  <c r="B38" i="6" s="1"/>
  <c r="B39" i="6" s="1"/>
  <c r="B40" i="6" s="1"/>
  <c r="B41" i="6" s="1"/>
  <c r="B42" i="6" s="1"/>
  <c r="B43" i="6" s="1"/>
  <c r="B44" i="6" s="1"/>
  <c r="B45" i="6" s="1"/>
  <c r="C36" i="6"/>
  <c r="B34" i="6"/>
  <c r="C33" i="6"/>
  <c r="C31" i="6"/>
  <c r="B30" i="6"/>
  <c r="C29" i="6"/>
  <c r="C27" i="6"/>
  <c r="C34" i="6" s="1"/>
  <c r="C25" i="6"/>
  <c r="C23" i="6"/>
  <c r="C22" i="6"/>
  <c r="B22" i="6"/>
  <c r="B24" i="6" s="1"/>
  <c r="B28" i="6" s="1"/>
  <c r="C21" i="6"/>
  <c r="C50" i="5"/>
  <c r="C45" i="5"/>
  <c r="C38" i="5"/>
  <c r="C34" i="5"/>
  <c r="C29" i="5"/>
  <c r="C24" i="5"/>
  <c r="B24" i="5"/>
  <c r="B26" i="5" s="1"/>
  <c r="C23" i="5"/>
  <c r="C37" i="4"/>
  <c r="C36" i="4"/>
  <c r="C35" i="4"/>
  <c r="C34" i="4"/>
  <c r="C30" i="4"/>
  <c r="C29" i="4"/>
  <c r="C28" i="4"/>
  <c r="C27" i="4"/>
  <c r="C26" i="4"/>
  <c r="C25" i="4"/>
  <c r="C21" i="4"/>
  <c r="C20" i="4"/>
  <c r="C19" i="4"/>
  <c r="C18" i="4"/>
  <c r="B18" i="4"/>
  <c r="B19" i="4" s="1"/>
  <c r="B20" i="4" s="1"/>
  <c r="B21" i="4" s="1"/>
  <c r="B22" i="4" s="1"/>
  <c r="B23" i="4" s="1"/>
  <c r="C17" i="4"/>
  <c r="B54" i="10" l="1"/>
  <c r="B55" i="10"/>
  <c r="B57" i="10" s="1"/>
  <c r="B26" i="6"/>
  <c r="B32" i="6" s="1"/>
  <c r="C58" i="10"/>
  <c r="C59" i="10" s="1"/>
  <c r="B58" i="10" l="1"/>
  <c r="B59" i="10"/>
  <c r="B61" i="10" s="1"/>
  <c r="B62" i="10" s="1"/>
  <c r="B63" i="10" s="1"/>
  <c r="B65" i="10" s="1"/>
  <c r="B66" i="10" s="1"/>
  <c r="B67" i="10" s="1"/>
</calcChain>
</file>

<file path=xl/sharedStrings.xml><?xml version="1.0" encoding="utf-8"?>
<sst xmlns="http://schemas.openxmlformats.org/spreadsheetml/2006/main" count="1229" uniqueCount="815">
  <si>
    <t>Bilag 3, Arbejdsprogram til gennemgang af en konkret revisionsopgave (PIE)</t>
  </si>
  <si>
    <t xml:space="preserve">Sag nr. </t>
  </si>
  <si>
    <t>Navn på virksomhed</t>
  </si>
  <si>
    <t>CVR-nr. virksomhed</t>
  </si>
  <si>
    <t>Regnskabsår</t>
  </si>
  <si>
    <t>Navn på revisionsvirksomhed</t>
  </si>
  <si>
    <t xml:space="preserve">Underskrivende revisor </t>
  </si>
  <si>
    <t>Underskrivende revisor</t>
  </si>
  <si>
    <t>Gennemgang foretaget af</t>
  </si>
  <si>
    <t>Gennemgang foretaget den</t>
  </si>
  <si>
    <t>Regnskabsklasse</t>
  </si>
  <si>
    <t>Udvælgelseskriterie
(vælg fra drop-down liste)</t>
  </si>
  <si>
    <t>INDLEDNING OG BESKRIVELSE AF ERKLÆRINGSOPGAVEN</t>
  </si>
  <si>
    <r>
      <t xml:space="preserve">Kort beskrivelse af sagen
</t>
    </r>
    <r>
      <rPr>
        <i/>
        <sz val="11"/>
        <color theme="1"/>
        <rFont val="Book Antiqua"/>
        <family val="1"/>
      </rPr>
      <t>(Eksempel - Revisor har den 16. maj 2023 afgivet revisionspåtegning på årsregnskabet for 123 ApS for 2022 uden modifikation af konklusionen og fremhævelse af forhold i årsregnskabet. 
Selskabet er efterfølgende gået konkurs. Konkursdekret er afsagt den 17. august 2023.)</t>
    </r>
  </si>
  <si>
    <t>Angiv virksomhedens væsentligste aktiviteter</t>
  </si>
  <si>
    <t xml:space="preserve">Revisors vurderede væsentlige og risikofyldte områder i revisionsplanlægningen  </t>
  </si>
  <si>
    <r>
      <t>Er kontrollanten generelt enig i revisors foretagne vurdering af væsentlige og risikofyldte områder i revisionsplanlægningen?
(</t>
    </r>
    <r>
      <rPr>
        <i/>
        <sz val="11"/>
        <rFont val="Book Antiqua"/>
        <family val="1"/>
      </rPr>
      <t>Hvis Nej, begrund i spg. 121  i afsnit A Planlægning</t>
    </r>
    <r>
      <rPr>
        <sz val="11"/>
        <rFont val="Book Antiqua"/>
        <family val="1"/>
      </rPr>
      <t>)</t>
    </r>
  </si>
  <si>
    <t xml:space="preserve">Revisors valgte væsentlighedsniveau 
</t>
  </si>
  <si>
    <t>(hvis der er tale om koncernregnskab angives væsentlighedsniveau for både årsregnskab og koncernregnskab)</t>
  </si>
  <si>
    <r>
      <t xml:space="preserve">Gennemgangen har været særligt rettet mod følgende områder:
</t>
    </r>
    <r>
      <rPr>
        <i/>
        <sz val="11"/>
        <rFont val="Book Antiqua"/>
        <family val="1"/>
      </rPr>
      <t xml:space="preserve">Afsnit E-G anvendes i de tilfælde, hvor der ikke indgår regnskabsmæssige skøn. 
Ved regnskabsmæssige skøn anvendes afsnit H-J. 
</t>
    </r>
    <r>
      <rPr>
        <sz val="11"/>
        <rFont val="Book Antiqua"/>
        <family val="1"/>
      </rPr>
      <t xml:space="preserve">
Øvrige områder er ikke nødvendigvis gennemgået med samme dybde, og visse områder kan kvalitetskontrollanten, ud fra en vurdering af risiko og væsentlighed ved området, have valgt ikke at lade indgå i kvalitetskontrollen.</t>
    </r>
  </si>
  <si>
    <r>
      <t xml:space="preserve">Kvalitetskontrollantens samlede vurdering af sagen: </t>
    </r>
    <r>
      <rPr>
        <i/>
        <sz val="14"/>
        <rFont val="Book Antiqua"/>
        <family val="1"/>
      </rPr>
      <t>(Udfyldes efter endt gennemgang)</t>
    </r>
  </si>
  <si>
    <t>Bekræftelse fra den/de underskrivende revisor(er)</t>
  </si>
  <si>
    <t>Vi har ved gennemførelse af kvalitetskontrollen forelagt kvalitetskontrollanten alt relevant materiale til brug for kvalitetskontrollen af:</t>
  </si>
  <si>
    <t>Vi har drøftet nedenstående observationer og vurderinger med kvalitetskontrollanten og har haft mulighed for at komme med vores kommentarer hertil. Disse er gengivet i nedenstående kolonne under ”Revisors kommentarer”.</t>
  </si>
  <si>
    <t>Med underskriften bekræftes det, at der ikke foreligger yderligere materiale eller oplysninger af relevans for kvalitetskontrollen. 
Det skal bemærkes, at underskrift ikke nødvendigvis er udtryk for enighed med kvalitetskontrollanten i de fremførte observationer samt kvalitetskontrollantens vurderinger. En eventuel uenighed er beskrevet nedenfor under ”Revisors kommentarer”.</t>
  </si>
  <si>
    <t>Dato</t>
  </si>
  <si>
    <t>Revisionsvirksomhed</t>
  </si>
  <si>
    <t>Underskrift:</t>
  </si>
  <si>
    <t xml:space="preserve">VÆLG FRA DROP-DOWN LISTE  </t>
  </si>
  <si>
    <t>Statsautoriseret revisor</t>
  </si>
  <si>
    <t>←</t>
  </si>
  <si>
    <t>+</t>
  </si>
  <si>
    <t xml:space="preserve"> fold ud</t>
  </si>
  <si>
    <t>BEKRÆFTELSE FRA DEN/DE UNDERSKRIVENDE REVISOR(ER)</t>
  </si>
  <si>
    <t xml:space="preserve">Henvisning </t>
  </si>
  <si>
    <t>Ja</t>
  </si>
  <si>
    <r>
      <t xml:space="preserve">Nej 
</t>
    </r>
    <r>
      <rPr>
        <sz val="8"/>
        <rFont val="Calibri"/>
        <family val="2"/>
        <scheme val="minor"/>
      </rPr>
      <t>(suppleres altid med begrundelse)</t>
    </r>
  </si>
  <si>
    <t>IR</t>
  </si>
  <si>
    <t>Kontrollantens begrundelse</t>
  </si>
  <si>
    <r>
      <t xml:space="preserve">Er revisionsvirksomhedens kvalitetsstyringssystem anvendt ved løsningen af erklæringsopgaven? 
</t>
    </r>
    <r>
      <rPr>
        <i/>
        <sz val="11"/>
        <color theme="1"/>
        <rFont val="Book Antiqua"/>
        <family val="1"/>
      </rPr>
      <t xml:space="preserve">
Se evt. beslutningstræ i figur 1 i Retningslinjerne for kvalitetskontrol af revisionsvirksomheder</t>
    </r>
  </si>
  <si>
    <t>RL § 28, stk. 1</t>
  </si>
  <si>
    <t>Hvis der er væsentlige observationer i forbindelse med gennemgangen af erklæringsopgaven besvares nedenstående spørgsmål:</t>
  </si>
  <si>
    <r>
      <t xml:space="preserve">Hvis der er observeret væsentlige fejl og mangler ved erklæringsopgaven, skyldes dette da </t>
    </r>
    <r>
      <rPr>
        <u/>
        <sz val="11"/>
        <rFont val="Book Antiqua"/>
        <family val="1"/>
      </rPr>
      <t>mangler</t>
    </r>
    <r>
      <rPr>
        <sz val="11"/>
        <rFont val="Book Antiqua"/>
        <family val="1"/>
      </rPr>
      <t xml:space="preserve"> i kvalitetsstyringssystemet?</t>
    </r>
  </si>
  <si>
    <r>
      <t xml:space="preserve">Hvis der er observeret væsentlige fejl og mangler ved erklæringsopgaven, skyldes dette da </t>
    </r>
    <r>
      <rPr>
        <u/>
        <sz val="11"/>
        <color theme="1"/>
        <rFont val="Book Antiqua"/>
        <family val="1"/>
      </rPr>
      <t>manglende eller utilstrækkelig anvendelse</t>
    </r>
    <r>
      <rPr>
        <sz val="11"/>
        <color theme="1"/>
        <rFont val="Book Antiqua"/>
        <family val="1"/>
      </rPr>
      <t xml:space="preserve"> af kvalitetsstyringssystemet? </t>
    </r>
  </si>
  <si>
    <r>
      <t xml:space="preserve">Dette spørgsmål kan eventuelt først besvares, når den samlede stikprøve er gennemgået: Se evt. beslutningstræ i figur 2 i Retningslinjer for kvalitetskontrol af revisionsvirksomheder.
</t>
    </r>
    <r>
      <rPr>
        <sz val="11"/>
        <color theme="1"/>
        <rFont val="Book Antiqua"/>
        <family val="1"/>
      </rPr>
      <t xml:space="preserve">Hvis der ved gennemgangen af erklæringsopgaven er observeret væsentlige fejl og mangler, er der da taget begrundet stilling til, hvorvidt dette skal medføre udtagelse af ekstra stikprøver iht. retningslinjerne, herunder evt. gennemgang af udvalgte områder?
</t>
    </r>
    <r>
      <rPr>
        <i/>
        <sz val="11"/>
        <color theme="1"/>
        <rFont val="Book Antiqua"/>
        <family val="1"/>
      </rPr>
      <t xml:space="preserve">
Hvis der ikke er fundet væsentlige fejl og mangler besvares med IR. </t>
    </r>
  </si>
  <si>
    <t>Retnings-
linjerne</t>
  </si>
  <si>
    <t>Oversigt over områder i arbejdsprogrammet:</t>
  </si>
  <si>
    <t>Test af funktionaliteten af revisionsvirksomhedens overvågnings- og evalueringsproces</t>
  </si>
  <si>
    <t>link</t>
  </si>
  <si>
    <t>Overvågning</t>
  </si>
  <si>
    <t>Test af overvågning</t>
  </si>
  <si>
    <t>Gennemgang af erklæringsopgaven</t>
  </si>
  <si>
    <t>A</t>
  </si>
  <si>
    <t>Planlægning af revisionsopgaven</t>
  </si>
  <si>
    <t>B</t>
  </si>
  <si>
    <t>Kunde- og opgaveaccept og revisors uafhængighedsvurdering</t>
  </si>
  <si>
    <t>C</t>
  </si>
  <si>
    <t>Erklæringsemnet</t>
  </si>
  <si>
    <t>D</t>
  </si>
  <si>
    <t>Omsætning/indregning af indtægter</t>
  </si>
  <si>
    <t>E</t>
  </si>
  <si>
    <t xml:space="preserve">Væsentligt og risikofyldt område udvalgt af kontrollanten </t>
  </si>
  <si>
    <t>F</t>
  </si>
  <si>
    <t>G</t>
  </si>
  <si>
    <t>H</t>
  </si>
  <si>
    <t>Område, der indeholder regnskabsmæssige skøn</t>
  </si>
  <si>
    <t xml:space="preserve">I </t>
  </si>
  <si>
    <t>J</t>
  </si>
  <si>
    <t xml:space="preserve">K </t>
  </si>
  <si>
    <t>Going concern</t>
  </si>
  <si>
    <t xml:space="preserve">L </t>
  </si>
  <si>
    <t>Generelle spørgsmål vedrørende udførelse af revisionsopgaven</t>
  </si>
  <si>
    <t>M</t>
  </si>
  <si>
    <t>Konklusion/afrapportering</t>
  </si>
  <si>
    <t>N</t>
  </si>
  <si>
    <t>Kommunikation med den øverste ledelse</t>
  </si>
  <si>
    <t>O</t>
  </si>
  <si>
    <t xml:space="preserve">Koncernrevision </t>
  </si>
  <si>
    <t>Anvendte forkortelser:</t>
  </si>
  <si>
    <t>RL:</t>
  </si>
  <si>
    <t>Revisorloven</t>
  </si>
  <si>
    <t>ERKL</t>
  </si>
  <si>
    <t>Erklæringsbekendtgørelsen</t>
  </si>
  <si>
    <t>BTA</t>
  </si>
  <si>
    <t>Bekendtgørelse om godkendte revisorers og revisionsvirksomheders tilrettelæggelse af arbejdet</t>
  </si>
  <si>
    <t>ISQM</t>
  </si>
  <si>
    <t>Internationale Standarder om kvalitetsstyring 1</t>
  </si>
  <si>
    <t>ISA</t>
  </si>
  <si>
    <t xml:space="preserve">Internationale Standarder om revision </t>
  </si>
  <si>
    <t>HVL</t>
  </si>
  <si>
    <t>Hvidvaskloven</t>
  </si>
  <si>
    <t>UB</t>
  </si>
  <si>
    <t>Uafhængighedsbekendtgørelsen</t>
  </si>
  <si>
    <t>Link til</t>
  </si>
  <si>
    <t>TIPS</t>
  </si>
  <si>
    <t>OVERSIGT OG LINK TIL OMRÅDER I ARBEJDSPROGRAMMET OG ANVENDTE FORKORTELSER</t>
  </si>
  <si>
    <t xml:space="preserve">Test af overvågning
</t>
  </si>
  <si>
    <t>Afsnit</t>
  </si>
  <si>
    <t>Nr.</t>
  </si>
  <si>
    <t xml:space="preserve">Formål: At teste, hvorvidt revisionsvirksomhedens overvågning af erklæringsopgaver har fungeret tilfredsstillende. 
</t>
  </si>
  <si>
    <t>Henvisning til lovgivning/
revisions-standarder</t>
  </si>
  <si>
    <t>Reference til 
arbejdspapirer</t>
  </si>
  <si>
    <r>
      <t>1 =</t>
    </r>
    <r>
      <rPr>
        <sz val="8"/>
        <color theme="1"/>
        <rFont val="Calibri"/>
        <family val="2"/>
        <scheme val="minor"/>
      </rPr>
      <t xml:space="preserve">  Observation (</t>
    </r>
    <r>
      <rPr>
        <i/>
        <sz val="8"/>
        <color theme="1"/>
        <rFont val="Calibri"/>
        <family val="2"/>
        <scheme val="minor"/>
      </rPr>
      <t>forbedring er påkrævet</t>
    </r>
    <r>
      <rPr>
        <sz val="8"/>
        <color theme="1"/>
        <rFont val="Calibri"/>
        <family val="2"/>
        <scheme val="minor"/>
      </rPr>
      <t xml:space="preserve">) </t>
    </r>
    <r>
      <rPr>
        <b/>
        <sz val="8"/>
        <color theme="1"/>
        <rFont val="Calibri"/>
        <family val="2"/>
        <scheme val="minor"/>
      </rPr>
      <t xml:space="preserve">
2 = </t>
    </r>
    <r>
      <rPr>
        <sz val="8"/>
        <color theme="1"/>
        <rFont val="Calibri"/>
        <family val="2"/>
        <scheme val="minor"/>
      </rPr>
      <t>Anbefaling (</t>
    </r>
    <r>
      <rPr>
        <i/>
        <sz val="8"/>
        <color theme="1"/>
        <rFont val="Calibri"/>
        <family val="2"/>
        <scheme val="minor"/>
      </rPr>
      <t>forhold, der med fordel kan forbedres</t>
    </r>
    <r>
      <rPr>
        <sz val="8"/>
        <color theme="1"/>
        <rFont val="Calibri"/>
        <family val="2"/>
        <scheme val="minor"/>
      </rPr>
      <t>)</t>
    </r>
  </si>
  <si>
    <t>Revisors kommentarer</t>
  </si>
  <si>
    <r>
      <t xml:space="preserve">Har overvågningen omfattet alle relevante områder ved opgaveløsningen? 
</t>
    </r>
    <r>
      <rPr>
        <i/>
        <sz val="11"/>
        <color theme="1"/>
        <rFont val="Book Antiqua"/>
        <family val="1"/>
      </rPr>
      <t xml:space="preserve">(Accept/uafhængighed, planlægning, udførte handlinger, konklusioner, dokumentation, erklæringen, kommunikation)
</t>
    </r>
    <r>
      <rPr>
        <sz val="11"/>
        <color theme="1"/>
        <rFont val="Book Antiqua"/>
        <family val="1"/>
      </rPr>
      <t xml:space="preserve">
Hvis nej, angiv hvilke områder overvågningen har omfattet:
</t>
    </r>
    <r>
      <rPr>
        <i/>
        <sz val="11"/>
        <color theme="1"/>
        <rFont val="Book Antiqua"/>
        <family val="1"/>
      </rPr>
      <t>(Hvis kvalitetskontrollanten ikke er enig i eventuelle udvalgte væsentlige og risikofyldte områder redegøres for dette i afsnit A i bilag 3 om vurdering af væsentlige og risikofyldte områder)</t>
    </r>
  </si>
  <si>
    <t>Er overvågning af erklæringsopgaven udført af en tilstrækkelig kvalificeret person, som ikke har været involveret i udførelsen eller en eventuel kvalitetssikringsgennemgang af opgaven?</t>
  </si>
  <si>
    <t>ISQM 1, afsnit 39 og A155-156</t>
  </si>
  <si>
    <t xml:space="preserve">Er overvågningen gennemført uden observationer (væsentlige fejl og mangler) eller forbedringsforslag?
</t>
  </si>
  <si>
    <t>ISQM 1, afsnit 40</t>
  </si>
  <si>
    <r>
      <rPr>
        <b/>
        <i/>
        <sz val="11"/>
        <color theme="1"/>
        <rFont val="Book Antiqua"/>
        <family val="1"/>
      </rPr>
      <t xml:space="preserve">Hvis der er  svaret nej til spørgsmål 3, beskriv kortfattet, hvilke observationer og forbedringsforslag, der er identificeret af den interne kontrollant 
</t>
    </r>
    <r>
      <rPr>
        <i/>
        <sz val="11"/>
        <color theme="1"/>
        <rFont val="Book Antiqua"/>
        <family val="1"/>
      </rPr>
      <t xml:space="preserve">
(Herunder hvilke regnskabsposter/områder observationer og forbedringsforslag vedrører):</t>
    </r>
  </si>
  <si>
    <t xml:space="preserve">  Kunde- og opgaveaccept og  uafhængighedsvurdering</t>
  </si>
  <si>
    <t xml:space="preserve">  Planlægning af erklæringsopgaven</t>
  </si>
  <si>
    <t xml:space="preserve">  Udførelse af handlinger, herunder konklusioner</t>
  </si>
  <si>
    <t xml:space="preserve">  Dokumentation</t>
  </si>
  <si>
    <t xml:space="preserve">  Erklæringsemnet</t>
  </si>
  <si>
    <t xml:space="preserve">  Den afgivne erklæring</t>
  </si>
  <si>
    <t xml:space="preserve">  Kommunikation til den øverste ledelse</t>
  </si>
  <si>
    <t xml:space="preserve">  Andet </t>
  </si>
  <si>
    <r>
      <t xml:space="preserve">Nedenstående spørgsmål besvares </t>
    </r>
    <r>
      <rPr>
        <b/>
        <u/>
        <sz val="11"/>
        <color theme="1"/>
        <rFont val="Book Antiqua"/>
        <family val="1"/>
      </rPr>
      <t>efter</t>
    </r>
    <r>
      <rPr>
        <b/>
        <sz val="11"/>
        <color theme="1"/>
        <rFont val="Book Antiqua"/>
        <family val="1"/>
      </rPr>
      <t xml:space="preserve"> kvalitetskontrollantens gennemgang af erklæringsopgaven:
</t>
    </r>
  </si>
  <si>
    <t xml:space="preserve">Er kvalitetskontrollanten generelt enig med den interne kontrollant med hensyn til resultat af overvågningen samt eventuelle observationer og forbedringspunkter? </t>
  </si>
  <si>
    <r>
      <t xml:space="preserve">Hvis nej til ovenstående spørgsmål:
Beskriv hvilke observationer kvalitetskontrollanten har haft, som den interne kontrollant ikke har identificeret: 
</t>
    </r>
    <r>
      <rPr>
        <i/>
        <sz val="11"/>
        <color theme="1"/>
        <rFont val="Book Antiqua"/>
        <family val="1"/>
      </rPr>
      <t xml:space="preserve">
(Henvis til relevante områder i dette bilag ved besvarelsen af spørgsmål)</t>
    </r>
  </si>
  <si>
    <t xml:space="preserve">  Kunde- og opgaveaccept og uafhængighedsvurdering</t>
  </si>
  <si>
    <t xml:space="preserve">Hvis den interne kontrollant har haft observationer til løsningen af erklæringsopgaven, foreligger der da dokumentation for, at der er foretaget årsagsanalyse af observationerne, samt dokumentation for, at der er iværksat tiltag, der er tilstrækkelige, passende og effektive til at afhjælpe årsager til observationerne?
</t>
  </si>
  <si>
    <t>ISQM 1, afsnit 41-42, 58 d (ii) og (iii)</t>
  </si>
  <si>
    <r>
      <t>Er overvågningen af erklæringsopgaven - efter kvalitetskontrollantens vurdering - gennemført tilfredsstillende?
Hvis der</t>
    </r>
    <r>
      <rPr>
        <sz val="11"/>
        <rFont val="Book Antiqua"/>
        <family val="1"/>
      </rPr>
      <t xml:space="preserve"> er</t>
    </r>
    <r>
      <rPr>
        <sz val="11"/>
        <color theme="1"/>
        <rFont val="Book Antiqua"/>
        <family val="1"/>
      </rPr>
      <t xml:space="preserve"> foretaget afhjælpende tiltag, er disse - efter kvalitetskontrollantens vurdering - passende og effektive til at afhjælpe de grundlæggende årsager til de identificerede fejl og mangler?</t>
    </r>
  </si>
  <si>
    <t>Kontrollantens vurdering</t>
  </si>
  <si>
    <t>Område</t>
  </si>
  <si>
    <t>Spørgsmål</t>
  </si>
  <si>
    <t>Reference til arbejdspapirer</t>
  </si>
  <si>
    <r>
      <t xml:space="preserve">1 =  </t>
    </r>
    <r>
      <rPr>
        <sz val="8"/>
        <color theme="1"/>
        <rFont val="Calibri"/>
        <family val="2"/>
        <scheme val="minor"/>
      </rPr>
      <t xml:space="preserve">Observation </t>
    </r>
    <r>
      <rPr>
        <i/>
        <sz val="8"/>
        <color theme="1"/>
        <rFont val="Calibri"/>
        <family val="2"/>
        <scheme val="minor"/>
      </rPr>
      <t xml:space="preserve">(forbedring er påkrævet) </t>
    </r>
    <r>
      <rPr>
        <b/>
        <sz val="8"/>
        <color theme="1"/>
        <rFont val="Calibri"/>
        <family val="2"/>
        <scheme val="minor"/>
      </rPr>
      <t xml:space="preserve">
2 = </t>
    </r>
    <r>
      <rPr>
        <sz val="8"/>
        <color theme="1"/>
        <rFont val="Calibri"/>
        <family val="2"/>
        <scheme val="minor"/>
      </rPr>
      <t xml:space="preserve">Anbefaling </t>
    </r>
    <r>
      <rPr>
        <i/>
        <sz val="8"/>
        <color theme="1"/>
        <rFont val="Calibri"/>
        <family val="2"/>
        <scheme val="minor"/>
      </rPr>
      <t>(forhold, der med fordel kan forbedres)</t>
    </r>
  </si>
  <si>
    <t>0A</t>
  </si>
  <si>
    <t>Planlægning af revisions-opgaven</t>
  </si>
  <si>
    <t xml:space="preserve">Formål: At gennemgå, om planlægningen er foretaget efter den konkrete virksomheds forhold, ud fra en vurdering af væsentlighed og risiko, og at der er planlagt relevante handlinger til afdækning af identificerede væsentlige og risikofyldte områder. </t>
  </si>
  <si>
    <t>Er der oprettet et opgavearkiv for revisionsopgaven?</t>
  </si>
  <si>
    <t>BTA § 7, stk. 1</t>
  </si>
  <si>
    <t>Har revisor udarbejdet en revisionsplan, der er tilpasset den konkrete revisionsopgave?</t>
  </si>
  <si>
    <t>ISA 300, afsnit 9</t>
  </si>
  <si>
    <t xml:space="preserve">Indeholder planlægningen en dokumenteret revisionsstrategi? </t>
  </si>
  <si>
    <t xml:space="preserve">ISA 300, afsnit 7-8 og 12
</t>
  </si>
  <si>
    <r>
      <rPr>
        <sz val="11"/>
        <rFont val="Book Antiqua"/>
        <family val="1"/>
      </rPr>
      <t xml:space="preserve">Har revisor ved udarbejdelse af revisionsplanlægningen dokumenteret at have udført risikovurderingshandlinger for at opnå en tilstrækkelig forståelse af: 
-kunden og dennes omgivelser, herunder bl.a. organisationsstruktur, ejerforhold, ledelsesstruktur, forretningsmodel, herunder IT-anvendelse
-branchespecifikke, regulatoriske og andre faktorer, </t>
    </r>
    <r>
      <rPr>
        <strike/>
        <sz val="11"/>
        <rFont val="Book Antiqua"/>
        <family val="1"/>
      </rPr>
      <t xml:space="preserve">
-</t>
    </r>
    <r>
      <rPr>
        <sz val="11"/>
        <rFont val="Book Antiqua"/>
        <family val="1"/>
      </rPr>
      <t>metoder, der anvendes internt og eksternt til at vurdere virksomhedens finansielle præstationer,
-den relevante regnskabsmæssige begrebsramme og regnskabspraksis, herunder begrundelser for ændringer heri,
-baseret på forståelsen opnået ved ovenstående punkter, hvordan og i hvilket omfang iboende risikofaktorer kan påvirke risikoen for fejl ved udarbejdelsen af årsregnskabet,
-elementerne i det interne kontrolsystem, herunder kontrolmiljø, risikovurderingsproces og virksomhedens proces for overvågning af det interne kontrolsystem,
-virksomhedens informationssystem herunder it-systemer og rapporteringsproces, samt hvordan dette på tilstrækkelig vis understøtter, at årsregnskabet udarbejdes i overensstemmelse med den regnskabsmæssige begrebsramme og
-kontrolaktiviteter inkl. it-applikationer og it-aktiviteter, der er relevante herfor, risici forbundet med it-anvendelsen og hvilke generelle it-kontroller, der afdækker risiciene.</t>
    </r>
  </si>
  <si>
    <t>ISA 315, afsnit 19-25 og 37-38
ISA 540, afsnit 13 og 39 (a)</t>
  </si>
  <si>
    <r>
      <rPr>
        <sz val="11"/>
        <color theme="1"/>
        <rFont val="Book Antiqua"/>
        <family val="1"/>
      </rPr>
      <t>Har revisor ved udarbejdelse af revisionsplanlægningen dokumenteret sine overvejelser om, hvorvidt der er begivenheder eller forhold, der kan rejse betydelig tvivl om virksomhedens evne til at fortsætte driften?</t>
    </r>
  </si>
  <si>
    <t>ISA 570, afsnit 10</t>
  </si>
  <si>
    <t xml:space="preserve">Har revisor ved udarbejdelse af revisionsplanlægningen dokumenteret at have fastlagt et væsentlighedsniveau i revisionsopgaven og dettes indvirkning på fejlinformation i regnskabet som helhed eller på bestemte grupper af transaktioner, balanceposter eller oplysninger?
</t>
  </si>
  <si>
    <t xml:space="preserve">ISA 320, afsnit 10-11 og 14
</t>
  </si>
  <si>
    <t xml:space="preserve">Har revisor ved udarbejdelse af revisionsplanlægningen dokumenteret at have designet og udført risikovurderingshandlinger med fornøden professionnel skepsis for at indhente revisionsbevis, der giver et egnet grundlag for at identificere og vurdere risici for væsentlig fejlinformation på regnskabs – og revisionsmålsniveau for grupper af transaktioner, balanceposter og oplysninger, uanset at de skyldes besvigelser eller fejl, og omfatter disse tilstrækkelige forespørgsler til ledelsen og andre relevante personer i virksomheden, relevante analytiske handlinger og inspektion og gennemgang af relevant dokumentation, der giver oplysning om virksomheden, dens omgivelser, forretningsgange og interne kontrolaktiviteter?
</t>
  </si>
  <si>
    <t>ISA 315, afsnit 13, 28-29, 34, og 37-38
ISA 330, afsnit 6-7
ISA 240, afsnit 26
ISA 540, afsnit 13 og 39 (b)</t>
  </si>
  <si>
    <t xml:space="preserve">Hvis revisor har identificeret risici for væsentlig fejlinformation på revisionsmålsniveau, har revisor da dokumenteret sin vurdering af den iboende risiko ved at vurdere sandsynligheden for og omfanget af væsentlig fejlinformation, herunder hvorvidt nogle af de identificerede risici er betydelige risici?
</t>
  </si>
  <si>
    <r>
      <t>ISA 315, afsnit 13, 31-33 og 37-38
ISA 540, afsnit</t>
    </r>
    <r>
      <rPr>
        <strike/>
        <sz val="11"/>
        <rFont val="Book Antiqua"/>
        <family val="1"/>
      </rPr>
      <t xml:space="preserve"> </t>
    </r>
    <r>
      <rPr>
        <sz val="11"/>
        <rFont val="Book Antiqua"/>
        <family val="1"/>
      </rPr>
      <t>17 og 39 (b)</t>
    </r>
  </si>
  <si>
    <t>Har revisor ved udarbejdelse af revisionsplanlægningen dokumenteret  sin vurdering af, hvorvidt virksomhedens valgte regnskabspraksis er passende og i overensstemmelse med den relevante regnskabsmæssige begrebsramme?</t>
  </si>
  <si>
    <r>
      <rPr>
        <sz val="11"/>
        <rFont val="Book Antiqua"/>
        <family val="1"/>
      </rPr>
      <t>ISA 315, afsnit 19(b) og 20</t>
    </r>
    <r>
      <rPr>
        <strike/>
        <sz val="11"/>
        <rFont val="Book Antiqua"/>
        <family val="1"/>
      </rPr>
      <t xml:space="preserve">
</t>
    </r>
    <r>
      <rPr>
        <sz val="11"/>
        <rFont val="Book Antiqua"/>
        <family val="1"/>
      </rPr>
      <t>ÅRL §§ 37, 38, 42, 46 og 47</t>
    </r>
  </si>
  <si>
    <t>Har revisor ved udarbejdelse af revisionsplanlægningen dokumenteret at have udført tilstrækkelige risikovurderingshandlinger til identifikation og vurdering af risici for væsentlig fejlinformation ved regnskabsmæssige skøn i indeværende periode ved at vurdere udfaldet af tidligere regnskabsmæssige skøn?</t>
  </si>
  <si>
    <t>ISA 540, afsnit  14 og 39 (a)</t>
  </si>
  <si>
    <t>ISA 540, afsnit 16, 39 (a) og (b)</t>
  </si>
  <si>
    <t>Har revisor dokumenteret sine udførte risikovurderingshandlinger vedrørende omsætning/indregning af indtægter, herunder vurdering af risici for væsentlig fejlinformation, samt hvorvidt virksomhedens valgte regnskabspraksis for indregning af indtægter er passende og i overensstemmelse med den relevante regnskabsmæssige begrebsramme?</t>
  </si>
  <si>
    <r>
      <rPr>
        <sz val="11"/>
        <rFont val="Book Antiqua"/>
        <family val="1"/>
      </rPr>
      <t>ISA 315, afsnit 19(b)-19(c) og 20</t>
    </r>
    <r>
      <rPr>
        <b/>
        <sz val="11"/>
        <rFont val="Book Antiqua"/>
        <family val="1"/>
      </rPr>
      <t xml:space="preserve">
</t>
    </r>
    <r>
      <rPr>
        <strike/>
        <sz val="11"/>
        <rFont val="Book Antiqua"/>
        <family val="1"/>
      </rPr>
      <t xml:space="preserve">
</t>
    </r>
    <r>
      <rPr>
        <sz val="11"/>
        <rFont val="Book Antiqua"/>
        <family val="1"/>
      </rPr>
      <t>ÅRL §§ 11 og 49</t>
    </r>
  </si>
  <si>
    <t xml:space="preserve">Har revisor dokumenteret sin vurdering af risici for væsentlig fejlinformation i regnskabet som følge af besvigelser?
Herunder bl.a.:
- identificeret betydelig risiko vedrørende ledelsens tilsidesættelse af kontroller?
- vurderet om der er indikationer på besvigelsesrisikofaktorer?
- foretaget de krævede forespørgsler til den daglige og øverste ledelse?
- opnået en forståelse for, hvorledes den øverste ledelse udøver tilsyn med
den daglige ledelses processer til identifikation af og reaktion på risiciene for besvigelser i virksomheden? 
</t>
  </si>
  <si>
    <t>ISA 240, afsnit 16-25 
ISA 540, afsnit 32</t>
  </si>
  <si>
    <t xml:space="preserve">Hvis revisor har konkluderet, at forhåndsantagelsen om, at der er besvigelsesrisici forbundet med indregning af indtægter ikke er relevant på grund af opgavens omstændigheder, har revisor da dokumenteret sin begrundelse herfor og anvendt tilstrækkelig professionel skepsis ved denne begrundelse?
</t>
  </si>
  <si>
    <t>ISA 240, afsnit 47</t>
  </si>
  <si>
    <t xml:space="preserve">Har revisor - på basis af en forhåndsantagelse om, at der er besvigelsesrisici forbundet med indregning af indtægter - dokumenteret at have vurderet hvilke indtægtskategorier, indtægtstransaktioner eller revisionsmål, der giver anledning til risici for væsentlig fejlinformation?
</t>
  </si>
  <si>
    <t>ISA 240, afsnit 27</t>
  </si>
  <si>
    <t>Indeholder planlægningen beskrivelser over tidsplanlægning, bemanding og eventuel instruktion og tilsyn med opgaveteamet og gennemgang af deres arbejde?</t>
  </si>
  <si>
    <t>ISA 300, afsnit 5 og 11</t>
  </si>
  <si>
    <r>
      <t xml:space="preserve">Er der taget dokumenteret stilling til de menneskelige ressourcer ved sagsløsningen, herunder at underskrivende revisor har ressourcerne til at påtage sig opgaven?
</t>
    </r>
    <r>
      <rPr>
        <i/>
        <sz val="11"/>
        <rFont val="Book Antiqua"/>
        <family val="1"/>
      </rPr>
      <t xml:space="preserve">
</t>
    </r>
  </si>
  <si>
    <t>ISA 220, afsnit 25</t>
  </si>
  <si>
    <t>Hvis der indgår flere personer i udførelsen af opgaven, er der da dokumentation for drøftelser i opgaveteamet og for betydelige beslutninger, der er taget?</t>
  </si>
  <si>
    <t>ISA 300, afsnit 5 og 12
ISA 315, afsnit 17-18 og 38 (a)</t>
  </si>
  <si>
    <t>Har revisor taget stilling til behovet for anvendelse af en eller flere eksperter, eller personer med specialiserede færdigheder og specialviden, hvis det er relevant?</t>
  </si>
  <si>
    <t>ISA 220, afsnit 26
ISA 540, afsnit 15
ISA 620, afsnit 6 - 13</t>
  </si>
  <si>
    <r>
      <t xml:space="preserve">Giver en gennemlæsning af planlægningen - efter kontrollantens vurdering - et umiddelbart indtryk af sammenhæng mellem indledende planlægning, fastlæggelse af væsentlighedsniveau, identifikation af væsentlige og risikofyldte områder og valgt strategi?
</t>
    </r>
    <r>
      <rPr>
        <i/>
        <sz val="11"/>
        <rFont val="Book Antiqua"/>
        <family val="1"/>
      </rPr>
      <t>(Beskriv, hvis kontrollanten ikke er enig i revisors foretagne vurdering af væsentlige og risikofyldte områder i revisionsplanlægningen)</t>
    </r>
  </si>
  <si>
    <t>0B</t>
  </si>
  <si>
    <t>Kunde- og opgaveaccept og revisors uafhængig-hedsvurdering</t>
  </si>
  <si>
    <t>Formål: At foretage gennemgang af, om dokumentation for kunde- og opgaveaccept samt om revisors uafhængighedsvurdering overholder reglerne herfor, herunder, hvorvidt dokumentationen er foretaget i overensstemmelse med revisionsvirksomhedens procedurer (såfremt disse er vurderet at være passende).</t>
  </si>
  <si>
    <t xml:space="preserve">Kunde- og opgaveaccept  </t>
  </si>
  <si>
    <t>Er kundeaccepten foretaget i overensstemmelse med revisionsvirksomhedens procedurer og politikker, og foreligger der en dokumenteret aftale om opgavens indhold og vilkår i overensstemmelse med revisionsvirksomhedens procedurer og politikker?</t>
  </si>
  <si>
    <t>ISQM 1, afsnit 30
ISA 210, afsnit 9-12 
BTA § 7, stk. 3</t>
  </si>
  <si>
    <t xml:space="preserve">Kunde- og opgaveaccept </t>
  </si>
  <si>
    <t>Hvis det er en førstegangsrevision, har revisor da indhentet den fratrædende revisors udtalelse om årsagen til dennes fratræden?</t>
  </si>
  <si>
    <t>RL § 18, stk. 2</t>
  </si>
  <si>
    <t xml:space="preserve">Uafhængigheds-vurdering
</t>
  </si>
  <si>
    <t>Er uafhængighedsvurderingen foretaget i overensstemmelse med revisionsvirksomhedens procedurer og politikker?</t>
  </si>
  <si>
    <t>Har revisor inden accept eller fortsættelse af en revisionsopgave vurderet og dokumenteret:</t>
  </si>
  <si>
    <t>- revisors stillingtagen til uafhængighed af kunden, samt at kravene om uafhængighed er opfyldt?</t>
  </si>
  <si>
    <t>RL § 15 a, stk. 1, RL §§ 24- 26, UB,
ISA 220, afsnit 17, 19 og 21-22</t>
  </si>
  <si>
    <t>- om der er trusler mod revisionsvirksomhedens og revisors uafhængighed, og i givet fald de sikkerhedsforanstaltninger, der er truffet for at imødegå disse trusler?</t>
  </si>
  <si>
    <t>RL § 15 a, stk. 1, RL § 24, stk. 5</t>
  </si>
  <si>
    <t>- at revisionsvirksomheden har de nødvendige kompetente ansatte, den nødvendige tid og de nødvendige ressourcer til at udføre revisionsopgaven korrekt?</t>
  </si>
  <si>
    <t>RL § 15 a, stk. 1</t>
  </si>
  <si>
    <t xml:space="preserve">- at revisor er godkendt til at afgive revisionspåtegningen på regnskabet? </t>
  </si>
  <si>
    <t>Kan kvalitetskontrollanten bekræfte, at kontrollanten ikke er blevet bekendt med forhold, der tyder på, at uafhængighedsreglerne ikke er blevet overholdt?</t>
  </si>
  <si>
    <t>RL §§ 24- 26, UB,
ISA 220, afsnit 17, 19, 21-22 og 24</t>
  </si>
  <si>
    <t xml:space="preserve">Hvis der er tale om en ikke-PIE kunde, hvor nedenstående er opfyldt, er det da sikret, at revisor ikke har været underskrivende revisor i mere end 7 år for kunden?
Kunden i 2 på hinanden følgende regnskabsår overstiger to eller flere af følgende kriterier:
1) En medarbejderstab på 2.500 personer
2) En balancesum på 5 mia. kr.
3) En nettoomsætning 5 mia. kr.
</t>
  </si>
  <si>
    <t>RL § 25</t>
  </si>
  <si>
    <t>0C</t>
  </si>
  <si>
    <t>Erklærings-emnet</t>
  </si>
  <si>
    <r>
      <t>Formål: At kontrollanten gør sig bekendt med indholdet af erklæringsemnet i tilknytning til gennemgangen af revisors arbejdspapirer.</t>
    </r>
    <r>
      <rPr>
        <sz val="11"/>
        <color theme="1"/>
        <rFont val="Book Antiqua"/>
        <family val="1"/>
      </rPr>
      <t xml:space="preserve">
</t>
    </r>
    <r>
      <rPr>
        <i/>
        <sz val="11"/>
        <color theme="1"/>
        <rFont val="Book Antiqua"/>
        <family val="1"/>
      </rPr>
      <t xml:space="preserve">
(Besvarelsen af spørgsmål i dette afsnit bør eventuelt revurderes efter udfyldelse af arbejdsprogrammets øvrige spørgsmål)</t>
    </r>
  </si>
  <si>
    <t>Er revisionspåtegningen udformet i overensstemmelse med erklæringsbekendtgørelsen, og indeholder påtegningen de i erklæringsbekendtgørelsens krævede oplysninger?</t>
  </si>
  <si>
    <t>ERKL § 5, stk. 1</t>
  </si>
  <si>
    <t>Såfremt revisor har modificeret konklusionen, har revisor da i afsnittet om grundlaget for konklusionen tydeligt begrundet ethvert forhold, der har ført til en modifikation af konklusionen, og er konklusionen modificeret som foreskrevet i erklæringsbekendtgørelsen?</t>
  </si>
  <si>
    <t xml:space="preserve">ERKL § 6, stk. 8 og § 6, stk. 3-7 </t>
  </si>
  <si>
    <t xml:space="preserve">Hvis der er væsentlige usikkerheder vedrørende begivenheder eller forhold, som kan rejse betydelig tvivl om virksomhedens evne til at fortsætte driften, har revisor da oplyst herom i afsnittet "Væsentlig usikkerhed vedrørende fortsat drift"?
</t>
  </si>
  <si>
    <t xml:space="preserve">ERKL § 5, stk. 5
</t>
  </si>
  <si>
    <r>
      <t>Såfremt revisionspåtegningen indeholder omtale af væsentlige forhold (fx vedrørende fortsat drift), indeholder omtalen da tydelige henvisninger til regnskabet eller til noter i regnskabet? 
(</t>
    </r>
    <r>
      <rPr>
        <i/>
        <sz val="11"/>
        <color theme="1"/>
        <rFont val="Book Antiqua"/>
        <family val="1"/>
      </rPr>
      <t>Dette spørgsmål besvares eventuelt efter udfyldelse af afsnit K vedrørende gennemgang af going concern</t>
    </r>
    <r>
      <rPr>
        <sz val="11"/>
        <color theme="1"/>
        <rFont val="Book Antiqua"/>
        <family val="1"/>
      </rPr>
      <t xml:space="preserve">)
</t>
    </r>
  </si>
  <si>
    <t>ERKL § 8</t>
  </si>
  <si>
    <t>Hvis erklæringsemnet indeholder en ledelsesberetning, indeholder revisionspåtegningen da et særskilt afsnit med udtalelse om ledelsesberetningen?
Hvis relevant, indeholder udtalelsen i givet fald oplysninger om de af revisor fundne væsentlige fejlagtige angivelser i ledelsesberetningen, herunder arten af de fejlagtige angivelser?</t>
  </si>
  <si>
    <t>ERKL § 5, stk. 7</t>
  </si>
  <si>
    <t>Såfremt revisionspåtegningen indeholder fremhævelse af forhold, er disse da afgivet i overensstemmelse med erklæringsbekendtgørelsen?
Foreligger der herunder det fornødne grundlag, der dokumenterer, at revisors fremhævelse af forhold i regnskabet ikke erstatter en modifikation til konklusionen?
Såfremt der i revisionspåtegningen er fremhævet forhold i regnskabet efter § 7, stk. 1, indeholder omtalen da tydelige henvisninger til regnskabet eller til noter i regnskabet?</t>
  </si>
  <si>
    <t>ERKL § 7, stk. 3 og § 8
RL § 23, stk. 1</t>
  </si>
  <si>
    <t xml:space="preserve">Såfremt kvalitetskontrollantens gennemlæsning af regnskabet (erklæringsemnet) har afdækket væsentlige overtrædelser af den anvendte regnskabsmæssige begrebsramme, er disse fejl og mangler da afspejlet i revisionspåtegningen med en passende modifikation af konklusionen? </t>
  </si>
  <si>
    <t>ERKL § 6, stk. 2
ISA 330, afsnit 24</t>
  </si>
  <si>
    <r>
      <rPr>
        <b/>
        <i/>
        <sz val="11"/>
        <rFont val="Book Antiqua"/>
        <family val="1"/>
      </rPr>
      <t xml:space="preserve">Hvis der ved kontrollantens gennemgang er afdækket overtrædelser af den regnskabsmæssige begrebsramme, vedrører disse da:   </t>
    </r>
    <r>
      <rPr>
        <b/>
        <i/>
        <sz val="11"/>
        <color theme="1"/>
        <rFont val="Book Antiqua"/>
        <family val="1"/>
      </rPr>
      <t xml:space="preserve"> 
</t>
    </r>
  </si>
  <si>
    <r>
      <t xml:space="preserve">-væsentlige mangler i beskrivelse af anvendt regnskabspraksis?
</t>
    </r>
    <r>
      <rPr>
        <i/>
        <sz val="11"/>
        <color theme="1"/>
        <rFont val="Book Antiqua"/>
        <family val="1"/>
      </rPr>
      <t>(Anfør hvilke områder/regnskabsposter i stikordsform)</t>
    </r>
  </si>
  <si>
    <r>
      <t xml:space="preserve">-væsentlige klassifikations-, eller præsentationsfejl?
</t>
    </r>
    <r>
      <rPr>
        <i/>
        <sz val="11"/>
        <color theme="1"/>
        <rFont val="Book Antiqua"/>
        <family val="1"/>
      </rPr>
      <t>(Anfør hvilke områder/regnskabsposter i stikordsform)</t>
    </r>
  </si>
  <si>
    <r>
      <t xml:space="preserve">-væsentlige manglende noteoplysninger/manglende beskrivelse af væsentlig usikkerhed? 
</t>
    </r>
    <r>
      <rPr>
        <i/>
        <sz val="11"/>
        <color theme="1"/>
        <rFont val="Book Antiqua"/>
        <family val="1"/>
      </rPr>
      <t>(Anfør hvilke områder/regnskabsposter i stikordsform)</t>
    </r>
  </si>
  <si>
    <r>
      <t xml:space="preserve">- andre overtrædelser af den regnskabsmæssige begrebsramme?
</t>
    </r>
    <r>
      <rPr>
        <i/>
        <sz val="11"/>
        <color theme="1"/>
        <rFont val="Book Antiqua"/>
        <family val="1"/>
      </rPr>
      <t>(Anfør hvilke områder/regnskabsposter i stikordsform)</t>
    </r>
  </si>
  <si>
    <r>
      <t>Hvis der ved gennemlæsningen af regnskabet er afdækket væsentlige fejl og mangler i regnskabet i forhold til den anvendte regnskabsmæssige begrebsramme (f.eks. årsregnskabsloven) eller anden relevant lovgivning, har revisor i givet fald taget dokumenteret stilling til, hvorvidt fejlen eller manglen skal have indvirkning på den afgivne erklæring? 
(</t>
    </r>
    <r>
      <rPr>
        <i/>
        <sz val="11"/>
        <color theme="1"/>
        <rFont val="Book Antiqua"/>
        <family val="1"/>
      </rPr>
      <t>Dette spørgsmål skal eventuelt revurderes efter udfyldelse af de øvrige spørgsmål i arbejdsprogrammet)</t>
    </r>
  </si>
  <si>
    <t>0D</t>
  </si>
  <si>
    <t>Omsætning/
indregning af indtægter</t>
  </si>
  <si>
    <t>Anvend bilag 3B CAIM revenue til gennemgangen</t>
  </si>
  <si>
    <t>0E</t>
  </si>
  <si>
    <r>
      <t xml:space="preserve">Væsentligt og risikofyldt område udvalgt af kontrollanten
</t>
    </r>
    <r>
      <rPr>
        <b/>
        <i/>
        <sz val="12"/>
        <color theme="0"/>
        <rFont val="Calibri"/>
        <family val="2"/>
        <scheme val="minor"/>
      </rPr>
      <t xml:space="preserve">(Anfør IR hvis afsnit E ikke anvendes) </t>
    </r>
    <r>
      <rPr>
        <b/>
        <i/>
        <sz val="14"/>
        <color theme="0"/>
        <rFont val="Calibri"/>
        <family val="2"/>
        <scheme val="minor"/>
      </rPr>
      <t xml:space="preserve"> </t>
    </r>
  </si>
  <si>
    <t xml:space="preserve">Angiv område </t>
  </si>
  <si>
    <t xml:space="preserve">Formål: At gennemgå, om der er udformet og udført tilstrækkelige handlinger, der er tilstrækkelige og egnede til at afdække relevante revisionsmål, og at dette er dokumenteret. </t>
  </si>
  <si>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</si>
  <si>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t>ISA 330, afsnit 5-6 og 28-30</t>
  </si>
  <si>
    <t>Har revisor udformet og udført passende substanshandlinger, herunder eventuelt eksterne bekræftelsesprocedurer?</t>
  </si>
  <si>
    <t>ISA 330, afsnit 18-19, 21 og 24</t>
  </si>
  <si>
    <r>
      <rPr>
        <b/>
        <i/>
        <sz val="11"/>
        <color theme="1"/>
        <rFont val="Book Antiqua"/>
        <family val="1"/>
      </rPr>
      <t>Såfremt revisor ved planlægningen har vurderet, at dele af revisionsbeviset kan baseres på test af kontrollers funktionalitet, har revisor da:</t>
    </r>
    <r>
      <rPr>
        <i/>
        <sz val="11"/>
        <color theme="1"/>
        <rFont val="Book Antiqua"/>
        <family val="1"/>
      </rPr>
      <t xml:space="preserve">
</t>
    </r>
  </si>
  <si>
    <t xml:space="preserve">- udformet og udført passende test af kontroller for at kunne opnå tilstrækkeligt og egnet revisionsbevis, herunder forholdt sig til de testede kontrollers operationelle effektivitet? 
</t>
  </si>
  <si>
    <r>
      <t>ISA 330, afsnit 8-17
ISA 315, afsnit  21, 26 og 33-34</t>
    </r>
    <r>
      <rPr>
        <b/>
        <sz val="11"/>
        <rFont val="Book Antiqua"/>
        <family val="1"/>
      </rPr>
      <t xml:space="preserve">
</t>
    </r>
    <r>
      <rPr>
        <sz val="11"/>
        <rFont val="Book Antiqua"/>
        <family val="1"/>
      </rPr>
      <t xml:space="preserve">
</t>
    </r>
  </si>
  <si>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</si>
  <si>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ISA 330, afsnit 8-17 og 29
ISA 315, afsnit 21, 26 og 33-34 </t>
    </r>
    <r>
      <rPr>
        <b/>
        <sz val="11"/>
        <rFont val="Book Antiqua"/>
        <family val="1"/>
      </rPr>
      <t xml:space="preserve">
</t>
    </r>
    <r>
      <rPr>
        <sz val="11"/>
        <rFont val="Book Antiqua"/>
        <family val="1"/>
      </rPr>
      <t xml:space="preserve">
</t>
    </r>
  </si>
  <si>
    <r>
      <t>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</si>
  <si>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t>ISA 330, afsnit 24</t>
  </si>
  <si>
    <t xml:space="preserve">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(tilstrækkelig konklusion)?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
</t>
  </si>
  <si>
    <t>RL § 16, stk. 1 og 2, RL § 23,1, ISA 330, afsnit 25-30
ISA 530, afsnit 7
ISA 230, afsnit 7-8
ISA 500, afsnit 5 og 7
ERKL § 6</t>
  </si>
  <si>
    <t>Hvis der er svaret "Nej" til et eller flere af ovenstående spørgsmål, uddyb hvilken betydning dette efter kontrollantens vurdering har for:
- de, af revisor, planlagte handlinger
- de, af revisor, udførte handlinger
- den foreliggende dokumentation (herunder for udformede og udførte handlinger)
- det indhentede revisionsbevis, herunder hvilke revisionsmål, der ikke er afdækket
- den afgivne erklæring.</t>
  </si>
  <si>
    <t>0F</t>
  </si>
  <si>
    <r>
      <t xml:space="preserve">Væsentligt og risikofyldt område udvalgt af kontrollanten 
</t>
    </r>
    <r>
      <rPr>
        <b/>
        <i/>
        <sz val="12"/>
        <color theme="0"/>
        <rFont val="Calibri"/>
        <family val="2"/>
        <scheme val="minor"/>
      </rPr>
      <t xml:space="preserve">(Anfør IR hvis afsnit F ikke anvendes) </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</si>
  <si>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</si>
  <si>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</si>
  <si>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</si>
  <si>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r>
      <rPr>
        <sz val="11"/>
        <rFont val="Book Antiqua"/>
        <family val="1"/>
      </rPr>
      <t xml:space="preserve">Baseret på de udformede og udførte handlinger har revisor da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
    </r>
    <r>
      <rPr>
        <i/>
        <sz val="11"/>
        <rFont val="Book Antiqua"/>
        <family val="1"/>
      </rPr>
      <t xml:space="preserve">(tilstrækkelig konklusion)? 
</t>
    </r>
    <r>
      <rPr>
        <sz val="11"/>
        <rFont val="Book Antiqua"/>
        <family val="1"/>
      </rPr>
      <t xml:space="preserve">4) Dokumentation for, at der er opnået tilstrækkeligt og egnet revisionsbevis?
5) Såfremt revisor har vurderet, at der ikke er opnået tilstrækkeligt og  egnet revisionsbevis, har revisor da taget begrundet stilling til, hvorledes dette skal have indflydelse for den afgivne erklæring?
</t>
    </r>
    <r>
      <rPr>
        <sz val="11"/>
        <color theme="1"/>
        <rFont val="Book Antiqua"/>
        <family val="1"/>
      </rPr>
      <t xml:space="preserve">
</t>
    </r>
  </si>
  <si>
    <t>RL § 16, stk. 1 og 2, RL § 23,1, ISA 330, afsnit 25-30 
ISA 530, afsnit 7
ISA 230, afsnit 7-8
ISA 500, afsnit 5 og  7
ERKL § 6</t>
  </si>
  <si>
    <t xml:space="preserve">Kontrollantens vurdering </t>
  </si>
  <si>
    <t>0G</t>
  </si>
  <si>
    <r>
      <t xml:space="preserve">Væsentligt og risikofyldt område udvalgt af kontrollanten 
</t>
    </r>
    <r>
      <rPr>
        <b/>
        <i/>
        <sz val="12"/>
        <color theme="0"/>
        <rFont val="Calibri"/>
        <family val="2"/>
        <scheme val="minor"/>
      </rPr>
      <t xml:space="preserve">(Anfør IR hvis afsnit G ikke anvendes) </t>
    </r>
  </si>
  <si>
    <r>
      <t xml:space="preserve">ISA 330, afsnit 8-17 og 29
ISA 315, afsnit 21, 26 og 33-34 </t>
    </r>
    <r>
      <rPr>
        <b/>
        <sz val="11"/>
        <rFont val="Book Antiqua"/>
        <family val="1"/>
      </rPr>
      <t xml:space="preserve">
</t>
    </r>
    <r>
      <rPr>
        <sz val="11"/>
        <rFont val="Book Antiqua"/>
        <family val="1"/>
      </rPr>
      <t xml:space="preserve">
</t>
    </r>
  </si>
  <si>
    <t>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(tilstrækkelig konklusion)?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t>
  </si>
  <si>
    <t>RL § 16, stk. 1 og 2, RL § 23,1, ISA 330, afsnit 25-30  
ISA 530, afsnit 7  
ISA 230, afsnit 7-8
ISA 500, afsnit 5 og  7
ERKL § 6</t>
  </si>
  <si>
    <t>0H</t>
  </si>
  <si>
    <t xml:space="preserve">Områder, der indeholder regnskabsmæssige skøn 
(Anfør IR hvis afsnit H ikke anvendes) </t>
  </si>
  <si>
    <t>Anvend bilag 3C CAIM ISA 540 til gennemgangen</t>
  </si>
  <si>
    <t>0I</t>
  </si>
  <si>
    <t xml:space="preserve">Områder, der indeholder regnskabsmæssige skøn
 (Anfør IR hvis afsnit I ikke anvendes) </t>
  </si>
  <si>
    <t>I</t>
  </si>
  <si>
    <t>0J</t>
  </si>
  <si>
    <t xml:space="preserve">Områder, der indeholder regnskabsmæssige skøn
(Anfør IR hvis afsnit J ikke anvendes) </t>
  </si>
  <si>
    <t>0K</t>
  </si>
  <si>
    <t>Going Concern</t>
  </si>
  <si>
    <t>K</t>
  </si>
  <si>
    <r>
      <t xml:space="preserve">Formål: Formålet er, i sager hvor der er betydelig tvivl om going concern, at foretage gennemgang af, om revisor har dokumenteret at have foretaget påkrævede yderligere handlinger.
</t>
    </r>
    <r>
      <rPr>
        <b/>
        <i/>
        <sz val="11"/>
        <color theme="1"/>
        <rFont val="Book Antiqua"/>
        <family val="1"/>
      </rPr>
      <t>Spørgsmålene besvares i de tilfælde, hvor der er konstateret væsentlige begivenheder eller forhold, der kan rejse betydelig tvivl om going concern.</t>
    </r>
  </si>
  <si>
    <t>Har revisor med fornøden professionel skepsis udformet og udført tilstrækkelige handlinger til at afdække de i planlægningen identificerede risici vedrørende going concern?</t>
  </si>
  <si>
    <t xml:space="preserve">RL § 16, stk. 2, RL § 23,1,
ISA 330, afsnit 28-30
</t>
  </si>
  <si>
    <r>
      <t xml:space="preserve">Har revisor, hvor der er konstateret begivenheder eller forhold, der kan rejse betydelig tvivl om virksomhedens evne til at fortsætte driften, opnået tilstrækkeligt og egnet revisionsbevis til at fastslå, om der er væsentlig usikkerhed derom eller ej ved at udføre yderligere revisionshandlinger, herunder overvejelse af afbødende faktorer, </t>
    </r>
    <r>
      <rPr>
        <b/>
        <i/>
        <sz val="11"/>
        <color theme="1"/>
        <rFont val="Book Antiqua"/>
        <family val="1"/>
      </rPr>
      <t>herunder:</t>
    </r>
  </si>
  <si>
    <t>ISA 570, afsnit 11-16</t>
  </si>
  <si>
    <t>- anmodet  den daglige ledelse om at foretage vurderingen, såfremt denne endnu ikke har foretaget en vurdering af virksomhedens evne til at fortsætte driften?</t>
  </si>
  <si>
    <t>ISA 570, afsnit 16</t>
  </si>
  <si>
    <t>- udøvet stillingtagen til den daglige ledelses planer for fremtidige handlinger i relation dens vurdering af fortsat drift, om det er sandsynligt, at udfaldet af disse planer vil kunne forbedre situationen, og om planerne efter omstændighederne er gennemførlige?</t>
  </si>
  <si>
    <t>- hvor virksomheden har udarbejdet budgetterede pengestrømme, og analyser heraf er en betydelig faktor ved stillingtagen til ledelsens planer, har revisor da taget stilling til pålideligheden af de underliggende data, der er genereret for at udarbejde budgettet, samt om de forudsætninger, der ligger til grund for budgettet, er fyldestgørende underbygget ?</t>
  </si>
  <si>
    <t>-  om eventuelle yderligere fakta eller informationer er blevet tilgængelige siden det tidspunkt, hvor den daglige ledelse foretog sin vurdering?</t>
  </si>
  <si>
    <t>- anmodet om skriftlige udtalelser fra den daglige ledelse og, hvor det er passende, den øverste ledelse vedrørende dens planer for fremtidige handlinger og disses gennemførlighed?</t>
  </si>
  <si>
    <t>Going concern
.</t>
  </si>
  <si>
    <r>
      <t>Har revisor vurderet, om virksomhedens oplysninger i regnskabet om væsentlig usikkerhed vedrørende going concern er i overensstemmelse med den regnskabsmæssige begrebsramme?
(</t>
    </r>
    <r>
      <rPr>
        <i/>
        <sz val="11"/>
        <color theme="1"/>
        <rFont val="Book Antiqua"/>
        <family val="1"/>
      </rPr>
      <t>Besvares evt. i sammenhæng med spørgsmål i afsnit C)</t>
    </r>
  </si>
  <si>
    <t>ISA 330, afsnit 24
ISA 570, afsnit 19-20</t>
  </si>
  <si>
    <t>Hvis der efter revisors vurdering er væsentlig usikkerhed i relation til begivenheder eller forhold, der hver for sig eller sammen kan rejse betydelig tvivl om virksomhedens evne til at fortsætte driften, er dette da afspejlet i påtegningen, som foreskrevet i erklæringsbekendtgørelsen?</t>
  </si>
  <si>
    <t>ISA 570, afsnit 17
ERKL § 5, stk. 5,  § 6 og § 7</t>
  </si>
  <si>
    <r>
      <t xml:space="preserve">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
    </r>
    <r>
      <rPr>
        <i/>
        <sz val="11"/>
        <rFont val="Book Antiqua"/>
        <family val="1"/>
      </rPr>
      <t>(tilstrækkelig konklusion</t>
    </r>
    <r>
      <rPr>
        <sz val="11"/>
        <rFont val="Book Antiqua"/>
        <family val="1"/>
      </rPr>
      <t xml:space="preserve">)?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
6) taget dokumenteret stilling til, om eventuelle usikkerheder er tilstrækkeligt oplyst i regnskabet?
</t>
    </r>
  </si>
  <si>
    <t>RL § 16, stk. 1 og 2, 23,1
ISA 230, afsnit 7-8  
ISA 330, afsnit 28-30 
ISA 500, afsnit 5 og 7
ERKL § 6</t>
  </si>
  <si>
    <t xml:space="preserve">Going concern
</t>
  </si>
  <si>
    <t>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revisionsbevis, herunder hvilke revisionsmål, der ikke er afdækket
- den afgivne erklæring.</t>
  </si>
  <si>
    <t>kontrollantens vurdering</t>
  </si>
  <si>
    <t>0L</t>
  </si>
  <si>
    <t>Generelle spørgsmål vedrørende dokumentation for revisionsopgaven</t>
  </si>
  <si>
    <t>L</t>
  </si>
  <si>
    <t>Dokumentation for udformning og udførelse af revisions-opgaven, generelt</t>
  </si>
  <si>
    <t>Formål: At gennemgå, om der er dokumentation for, at der generelt er udført handlinger med henblik på at indhente tilstrækkeligt og egnet revisionsbevis.</t>
  </si>
  <si>
    <t>Hvis der er tale om førstegangsrevision, har revisor da sikret sig, at der er opnået tilstrækkeligt og egnet revisionsbevis for, hvorvidt primobalancen ikke indeholder fejlinformation, der kan påvirke regnskabet for den aktuelle periode?</t>
  </si>
  <si>
    <t>ISA 510, afsnit 6</t>
  </si>
  <si>
    <t xml:space="preserve">Har revisor dokumenteret at have foretaget en tilstrækkelig vurdering af ledelsens bedømmelse af virksomhedens evne til at fortsætte driften i en periode, der mindst dækker 12 måneder efter balancedagen?
</t>
  </si>
  <si>
    <t>ISA 570 afsnit 12-15</t>
  </si>
  <si>
    <t>Har revisor udført tilstrækkelige handlinger for alle betydelige begivenheder, der indtræffer i perioden mellem balancedatoen og revisors erklæring, og som måske kræver regulering eller oplysning i regnskabet?</t>
  </si>
  <si>
    <t>ISA 560, afsnit 6-8</t>
  </si>
  <si>
    <t xml:space="preserve">Hvis revisor i planlægningen har vurderet, at der skal indhentes engagementsoplysninger eller andre former for eksterne bekræftelser (eksempelvis saldomeddelelser), har revisor da ved udførelsen indhentet disse i overensstemmelse med planlægningen? 
- Hvis eksterne bekræftelser ikke er indhentet som planlagt, har revisor da begrundet dette samt udført alternative handlinger, der har bidraget med tilstrækkeligt revisionsbevis?
- Ved manglende svar på revisors planlagte forespørgsel/forespørgsler, har revisor da udført alternative revisionshandlinger for at reducere revisionsrisikoen til et acceptabelt lavt niveau, herunder dokumenteret sin stillingtagen til, om alternative revisionshandlinger har bidraget med tilstrækkeligt revisionsbevis ?
</t>
  </si>
  <si>
    <t>ISA 505, afsnit 12</t>
  </si>
  <si>
    <t>Er der dokumentation for, at revisor har udformet og udført passende revisionshandlinger vedrørende identificerede risici for den daglige ledelses tilsidesættelse af kontroller?
Herunder:
1) Test af om posteringer i finansbogholderiet og andre justeringer, der er foretaget ved udarbejdelsen af regnskabet, er passende herunder forespørgsel af personer, der er involveret i regnskabsaflæggelses- processen, test af posteringer og andre justeringer foretaget ved periodens slutning og overvejelse af behovet for test af posteringer og andre justeringer i løbet af perioden?
2) Test af regnskabsmæssige skøn for manglende neutralitet?
3) Vurdering af, om den forretningsmæssige begrundelse for betydelige usædvanlige transaktioner, tyder på, at de er blevet iværksat for at manipulere med regnskaberne eller for at skjule misbrug af aktiver?</t>
  </si>
  <si>
    <t>ISA 240, afsnit 32 - 34</t>
  </si>
  <si>
    <t xml:space="preserve">Er der dokumentation for overvejelser om anvendelse af faglig konsultation og konklusion herpå i overensstemmelse med revisionsvirksomhedens politikker og procedurer herom?
</t>
  </si>
  <si>
    <t>ISA 220, afsnit 35</t>
  </si>
  <si>
    <t xml:space="preserve">Er det dokumenteret, at den eller de underskrivende revisor(er) har levet op til sit/deres ansvar for opgavens udførelse, kvalitet, ledelse, tilsyn og gennemgang? 
Herunder: </t>
  </si>
  <si>
    <t>BTA § 2 og 4
ISA 220, afsnit 13, 29-35 og 40
ISA 230, afsnit 9
ISA 300, afsnit 11</t>
  </si>
  <si>
    <t xml:space="preserve">- Har den eller de underskrivende revisor(er)s været involveret i og ført tilsyn med opgavens udførelse herunder foretaget gennemgang af arbejdspapirer på passende tidspunkter i revisionsprocessen ? </t>
  </si>
  <si>
    <t>- Ved to underskrivende revisorer, er det efter kontrollantens vurdering dokumenteret, at begge underskrivende revisorer har været tilstrækkeligt involveret i og ført tilsyn med opgavens udførelse?</t>
  </si>
  <si>
    <t>- Er den/de underskrivende revisor(er)s involvering afspejlet i tidsregistreringen?</t>
  </si>
  <si>
    <t xml:space="preserve">Har den opgaveansvarlige revisor ved sit review af revisionsdokumentationen og tilsyn med opgaveteamet sikret sig, at der er opnået tilstrækkeligt og egnet revisionsbevis for udførelsen af revisionen som grundlag for erklæringen?
Har den opgaveansvarlige revisor sikret sig, at revisionsdokumentationen er udarbejdet, gennemgået, godkendt og foreligger (fysisk eller elektronisk) inden afgivelse af revisors erklæring? 
- herunder at det kun er den administrative proces med oprydning og samling af revisionsarkivet, der eventuelt mangler, højst 60 dage efter erklæringsdatoen?
</t>
  </si>
  <si>
    <t>ISA 220, afsnit 32
ISA 230, afsnit 14 (A21)</t>
  </si>
  <si>
    <t>Har revisor indhentet ledelsens regnskabserklæring?</t>
  </si>
  <si>
    <t>ISA 580</t>
  </si>
  <si>
    <t>Har revisor påset, at den øverste ledelse hos kunden har underskrevet tidligere afgivne revisionsprotokollater, hvis der føres en sådan, samt påset, at selskabets ledelse hos kunden har udarbejdet forretningsorden, hvor der er en bestyrelse/tilsynsråd samt overholder sine forpligtelser til at oprette og føre bøger, fortegnelse og protokollater?</t>
  </si>
  <si>
    <t xml:space="preserve">SEL § 147 </t>
  </si>
  <si>
    <t xml:space="preserve">0M </t>
  </si>
  <si>
    <t>Konklusion og afrapportering</t>
  </si>
  <si>
    <t>Konklusion/
afrapportering</t>
  </si>
  <si>
    <t>Formål: At foretage gennemgang af, om der foreligger dokumenteret afsluttende konklusion på, at der er opnået tilstrækkeligt og egnet revisionsbevis for udførelsen af revisionen som grundlag for erklæringen, herunder at der er overensstemmelse mellem udført arbejde, konklusioner og den afgivne erklæring.</t>
  </si>
  <si>
    <t>Giver den afsluttende konklusion - efter kvalitetskontrollantens vurdering - et overblik over den udførte revision og indeholder dette alle væsentlige konklusioner, som på tilstrækkelig vis afdækker risici ved opgaven?</t>
  </si>
  <si>
    <t>ISA 230, afsnit 6
ISA 330, afsnit 28-30</t>
  </si>
  <si>
    <t>Indeholder revisors konklusion en opsummering af, hvorvidt eventuelle ikke korrigerede fejlinformationer er væsentlige enkeltvis eller samlet, herunder hvorvidt de konstaterede fejlinformationer kan være indikationer på besvigelser?</t>
  </si>
  <si>
    <t>ISA 240, afsnit 36
ISA 330, afsnit 25-26
ISA 450, afsnit 11</t>
  </si>
  <si>
    <t>Har revisor sikret, at omfanget af de anvendte ressourcer ikke har været klart utilstrækkelige i forhold til erklæringsopgaven?</t>
  </si>
  <si>
    <t>RL § 16, stk. 1
ISA 220, afsnit 25 og 27-28</t>
  </si>
  <si>
    <t>Såfremt revisor i erklæringen har modificeret konklusionen, foretaget fremhævelse af forhold, oplyst om væsentlig usikkerhed om fortsat drift, eller givet oplysning om overtrædelser, har revisor da dokumenteret grundlaget herfor, og redegjort for sine overvejelser i konklusionen, og - hvor dette er relevant -  taget stilling til, om regnskabet indeholder tilstrækkelige oplysninger herom?</t>
  </si>
  <si>
    <t>RL § 23, stk. 1</t>
  </si>
  <si>
    <r>
      <t xml:space="preserve">Kan kvalitetskontrollanten bekræfte, at revisors konklusioner, rapportering mv. ikke indeholder indikationer på forhold, der skulle have givet anledning til at modificere konklusionen,  foretage fremhævelse af forhold, oplyse om væsentlig usikkerhed om fortsat drift, eller oplyse om overtrædelser, udover eventuelle forhold, som allerede er medtaget i den afgivne påtegning? 
</t>
    </r>
    <r>
      <rPr>
        <i/>
        <sz val="11"/>
        <rFont val="Book Antiqua"/>
        <family val="1"/>
      </rPr>
      <t>(Eksempelvis manglende revisionsbevis, overtrædelse af bogføringsloven, kildeskatteloven, momslovgivningen, selskabslovgivningen mv.)</t>
    </r>
  </si>
  <si>
    <t>ERKL §§ 6-7</t>
  </si>
  <si>
    <t>0N</t>
  </si>
  <si>
    <t>Formål: At foretage gennemgang af, om der i relevant omfang er kommunikeret med den øverste ledelse.</t>
  </si>
  <si>
    <r>
      <t xml:space="preserve">Beskriv, hvorledes revisor har kommunikeret med den øverste ledelse 
</t>
    </r>
    <r>
      <rPr>
        <i/>
        <sz val="11"/>
        <color theme="1"/>
        <rFont val="Book Antiqua"/>
        <family val="1"/>
      </rPr>
      <t xml:space="preserve">
(Revisionsprotokollat, anden form for skriftlig rapportering)</t>
    </r>
  </si>
  <si>
    <t xml:space="preserve">Har revisor kommunikeret om revisors ansvar og en oversigt over revisionens planlagte omfang og den tidsmæssige placering til den øverste ledelse? </t>
  </si>
  <si>
    <t>ISA 260, afsnit 14-15</t>
  </si>
  <si>
    <r>
      <t>Har revisor kommunikeret om betydelige resultater fra revisionen til den øverste ledelse, herunder vedrørende betydelige risici, usikkerheder eller fejl vedr. indregning af indtægter eller vedrørende betydelige regnskabsmæssige skøn?</t>
    </r>
    <r>
      <rPr>
        <b/>
        <sz val="11"/>
        <rFont val="Book Antiqua"/>
        <family val="1"/>
      </rPr>
      <t xml:space="preserve"> 
</t>
    </r>
    <r>
      <rPr>
        <sz val="11"/>
        <rFont val="Book Antiqua"/>
        <family val="1"/>
      </rPr>
      <t xml:space="preserve">
</t>
    </r>
    <r>
      <rPr>
        <i/>
        <sz val="11"/>
        <rFont val="Book Antiqua"/>
        <family val="1"/>
      </rPr>
      <t xml:space="preserve">(Hvis revisor har kommunikeret mundtligt, skal det fremgå af dokumentationen, hvad der er kommunikeret om, hvornår og til hvem). </t>
    </r>
  </si>
  <si>
    <t>ISA 260, afsnit 16
ISA 540, afsnit 38</t>
  </si>
  <si>
    <r>
      <t xml:space="preserve">Har revisor kommunikeret skriftligt til den øverste ledelse om betydelige mangler i intern kontrol, der er konstateret under revisionen?
</t>
    </r>
    <r>
      <rPr>
        <i/>
        <sz val="11"/>
        <color theme="1"/>
        <rFont val="Book Antiqua"/>
        <family val="1"/>
      </rPr>
      <t>(Dette vil ofte være relevant at kommunikere i mindre virksomheder, hvor det er vanskeligt at opnå en tilstrækkelig funktionsadskillelse på nøgleområder)</t>
    </r>
  </si>
  <si>
    <t>ISA 265, afsnit 9</t>
  </si>
  <si>
    <t>0O</t>
  </si>
  <si>
    <t>Koncernrevision</t>
  </si>
  <si>
    <t>Formål: At gennemgå, om revision af koncernregnskabet er foretaget i overensstemmelse med ISA 600.</t>
  </si>
  <si>
    <t>Anvend Bilag 3D CAIM ISA600 til gennemgangen</t>
  </si>
  <si>
    <r>
      <t xml:space="preserve">
</t>
    </r>
    <r>
      <rPr>
        <b/>
        <sz val="20"/>
        <color rgb="FFFF0000"/>
        <rFont val="Calibri"/>
        <family val="2"/>
        <scheme val="minor"/>
      </rPr>
      <t>Der må ikke slettes rækker eller kolonner i dette bilag</t>
    </r>
    <r>
      <rPr>
        <sz val="20"/>
        <color rgb="FFFF0000"/>
        <rFont val="Calibri"/>
        <family val="2"/>
        <scheme val="minor"/>
      </rPr>
      <t xml:space="preserve"> </t>
    </r>
  </si>
  <si>
    <t>Linjeskift i felt = ALT + ENTER</t>
  </si>
  <si>
    <t>Fast række øverst i arket:</t>
  </si>
  <si>
    <t xml:space="preserve">Sortere:   </t>
  </si>
  <si>
    <t>Behov for mere skriveplads: Kopier spørgsmålet. Sæt ind lige under, således at spørgsmålet fremgår dobbelt (samme nummer mv.) skriv videre i kopieret felt.</t>
  </si>
  <si>
    <t>Overblik på overskriftsniveau:</t>
  </si>
  <si>
    <t>1) Sæt flueben i alle, der begynder med "0"</t>
  </si>
  <si>
    <t>2) Så vises arbejdsprogrammet kun på overskriftsniveau</t>
  </si>
  <si>
    <t>Overblik på overskriftsniveau + et enkelt område (eller flere) foldet ud:</t>
  </si>
  <si>
    <t>1) Sæt flueben i alle, der begynder med "0" (eller klik fra eller til. Husk fuldstændighedstjek)</t>
  </si>
  <si>
    <t>2) Sæt flueben i det afsnit, der ønskes foldet ud, fx "C", eller andre</t>
  </si>
  <si>
    <t xml:space="preserve">3) Så vises arbejdsprogrammet for de områder, der er klikket af, fx: </t>
  </si>
  <si>
    <t>Fjerne filter:</t>
  </si>
  <si>
    <t>Fanen "Data"</t>
  </si>
  <si>
    <t xml:space="preserve">eller: </t>
  </si>
  <si>
    <t>Filterknappen</t>
  </si>
  <si>
    <t>'Bilag 3 A, PIE tillæg - Særlige krav til revision af PIE virksomheder</t>
  </si>
  <si>
    <t>*Europa-Parlamentets og rådets forordning Nr. 537/2014 af 16. april 2014</t>
  </si>
  <si>
    <t>Indhold</t>
  </si>
  <si>
    <r>
      <rPr>
        <b/>
        <sz val="11"/>
        <rFont val="Book Antiqua"/>
        <family val="1"/>
      </rPr>
      <t>A.</t>
    </r>
  </si>
  <si>
    <t>KAM</t>
  </si>
  <si>
    <r>
      <rPr>
        <b/>
        <sz val="11"/>
        <rFont val="Book Antiqua"/>
        <family val="1"/>
      </rPr>
      <t>B.</t>
    </r>
  </si>
  <si>
    <t>Revisionspåtegning, mv.</t>
  </si>
  <si>
    <r>
      <rPr>
        <b/>
        <sz val="11"/>
        <rFont val="Book Antiqua"/>
        <family val="1"/>
      </rPr>
      <t>C.</t>
    </r>
  </si>
  <si>
    <t>Revisionsprotokollat</t>
  </si>
  <si>
    <r>
      <rPr>
        <b/>
        <sz val="11"/>
        <rFont val="Book Antiqua"/>
        <family val="1"/>
      </rPr>
      <t>D.</t>
    </r>
  </si>
  <si>
    <t>Uafhængighed</t>
  </si>
  <si>
    <t>E.</t>
  </si>
  <si>
    <r>
      <rPr>
        <b/>
        <sz val="11"/>
        <rFont val="Book Antiqua"/>
        <family val="1"/>
      </rPr>
      <t>Kvalitetssikringsgennemgang</t>
    </r>
  </si>
  <si>
    <t xml:space="preserve">Nr. </t>
  </si>
  <si>
    <r>
      <rPr>
        <b/>
        <sz val="11"/>
        <rFont val="Book Antiqua"/>
        <family val="1"/>
      </rPr>
      <t>Henvisning til</t>
    </r>
    <r>
      <rPr>
        <b/>
        <sz val="11"/>
        <rFont val="Book Antiqua"/>
        <family val="1"/>
      </rPr>
      <t xml:space="preserve"> lovgiv-
ningen
/revisions-standarder</t>
    </r>
  </si>
  <si>
    <t>Reference til arbejds-
papirerne</t>
  </si>
  <si>
    <r>
      <rPr>
        <b/>
        <sz val="11"/>
        <rFont val="Book Antiqua"/>
        <family val="1"/>
      </rPr>
      <t>Ja</t>
    </r>
  </si>
  <si>
    <r>
      <t>Nej</t>
    </r>
    <r>
      <rPr>
        <b/>
        <sz val="11"/>
        <rFont val="Book Antiqua"/>
        <family val="1"/>
      </rPr>
      <t xml:space="preserve">
</t>
    </r>
    <r>
      <rPr>
        <i/>
        <sz val="11"/>
        <rFont val="Book Antiqua"/>
        <family val="1"/>
      </rPr>
      <t>(suppleres altid med begrundelse)</t>
    </r>
  </si>
  <si>
    <r>
      <rPr>
        <b/>
        <sz val="11"/>
        <rFont val="Book Antiqua"/>
        <family val="1"/>
      </rPr>
      <t>IR</t>
    </r>
  </si>
  <si>
    <t xml:space="preserve">Kontrollantens begrundelse </t>
  </si>
  <si>
    <r>
      <rPr>
        <b/>
        <sz val="11"/>
        <color theme="1"/>
        <rFont val="Calibri"/>
        <family val="2"/>
        <scheme val="minor"/>
      </rPr>
      <t>1</t>
    </r>
    <r>
      <rPr>
        <sz val="11"/>
        <color theme="1"/>
        <rFont val="Calibri"/>
        <family val="2"/>
        <scheme val="minor"/>
      </rPr>
      <t xml:space="preserve"> </t>
    </r>
    <r>
      <rPr>
        <sz val="8"/>
        <color theme="1"/>
        <rFont val="Calibri"/>
        <family val="2"/>
        <scheme val="minor"/>
      </rPr>
      <t>=  Observation (</t>
    </r>
    <r>
      <rPr>
        <i/>
        <sz val="8"/>
        <color theme="1"/>
        <rFont val="Calibri"/>
        <family val="2"/>
        <scheme val="minor"/>
      </rPr>
      <t>Forbedring er påkrævet</t>
    </r>
    <r>
      <rPr>
        <sz val="8"/>
        <color theme="1"/>
        <rFont val="Calibri"/>
        <family val="2"/>
        <scheme val="minor"/>
      </rPr>
      <t xml:space="preserve">) </t>
    </r>
    <r>
      <rPr>
        <sz val="11"/>
        <color theme="1"/>
        <rFont val="Calibri"/>
        <family val="2"/>
        <scheme val="minor"/>
      </rPr>
      <t xml:space="preserve">
</t>
    </r>
    <r>
      <rPr>
        <b/>
        <sz val="11"/>
        <color theme="1"/>
        <rFont val="Calibri"/>
        <family val="2"/>
        <scheme val="minor"/>
      </rPr>
      <t>2</t>
    </r>
    <r>
      <rPr>
        <sz val="11"/>
        <color theme="1"/>
        <rFont val="Calibri"/>
        <family val="2"/>
        <scheme val="minor"/>
      </rPr>
      <t xml:space="preserve"> </t>
    </r>
    <r>
      <rPr>
        <sz val="8"/>
        <color theme="1"/>
        <rFont val="Calibri"/>
        <family val="2"/>
        <scheme val="minor"/>
      </rPr>
      <t>= Anbefaling (forhold, der med fordel kan forbedres</t>
    </r>
    <r>
      <rPr>
        <sz val="11"/>
        <color theme="1"/>
        <rFont val="Calibri"/>
        <family val="2"/>
        <scheme val="minor"/>
      </rPr>
      <t>)</t>
    </r>
  </si>
  <si>
    <t>1.</t>
  </si>
  <si>
    <r>
      <t xml:space="preserve">Har revisor i revisionsdokumentationen, herunder i revisionsplanlægningen dokumenteret sin stillingtagen og begrundelse for følgende, herunder til, hvilke af disse forhold der har været mest betydelige ved revisionen af regnskabet for den aktuelle periode:
</t>
    </r>
    <r>
      <rPr>
        <i/>
        <sz val="11"/>
        <rFont val="Book Antiqua"/>
        <family val="1"/>
      </rPr>
      <t>(besvares i sammenhæng med relevante afsnit i Bilag 3)</t>
    </r>
    <r>
      <rPr>
        <sz val="11"/>
        <rFont val="Book Antiqua"/>
        <family val="1"/>
      </rPr>
      <t xml:space="preserve">
</t>
    </r>
    <r>
      <rPr>
        <b/>
        <i/>
        <sz val="11"/>
        <rFont val="Book Antiqua"/>
        <family val="1"/>
      </rPr>
      <t>a)</t>
    </r>
    <r>
      <rPr>
        <sz val="11"/>
        <rFont val="Book Antiqua"/>
        <family val="1"/>
      </rPr>
      <t xml:space="preserve"> Områder med højere vurderet risiko for væsentlig fejlinformation eller betydelige risici?
</t>
    </r>
    <r>
      <rPr>
        <b/>
        <i/>
        <sz val="11"/>
        <rFont val="Book Antiqua"/>
        <family val="1"/>
      </rPr>
      <t>b)</t>
    </r>
    <r>
      <rPr>
        <sz val="11"/>
        <rFont val="Book Antiqua"/>
        <family val="1"/>
      </rPr>
      <t xml:space="preserve"> Betydelige vurderinger fra revisors side vedrørende områder i regnskabet, der har involveret betydelig ledelsesvurdering, herunder regnskabsmæssige skøn, der er identificeret som værende forbundet med stor skønsmæssig usikkerhed?
</t>
    </r>
    <r>
      <rPr>
        <b/>
        <i/>
        <sz val="11"/>
        <rFont val="Book Antiqua"/>
        <family val="1"/>
      </rPr>
      <t>c)</t>
    </r>
    <r>
      <rPr>
        <sz val="11"/>
        <rFont val="Book Antiqua"/>
        <family val="1"/>
      </rPr>
      <t xml:space="preserve"> Indvirkningen på revisionen af betydelige begivenheder eller transaktioner, der har fundet sted i perioden?
</t>
    </r>
    <r>
      <rPr>
        <b/>
        <i/>
        <sz val="11"/>
        <rFont val="Book Antiqua"/>
        <family val="1"/>
      </rPr>
      <t>d)</t>
    </r>
    <r>
      <rPr>
        <sz val="11"/>
        <rFont val="Book Antiqua"/>
        <family val="1"/>
      </rPr>
      <t xml:space="preserve"> Hvor det er relevant, en begrundelse for, at revisor har fastlagt, at der ikke er centrale forhold ved revisionen, eller at de eneste centrale forhold er de forhold, der har givet anledning til en konklusion med modifikationer eller en væsentlig usikkerhed vedrørende going concern?
</t>
    </r>
    <r>
      <rPr>
        <b/>
        <i/>
        <sz val="11"/>
        <rFont val="Book Antiqua"/>
        <family val="1"/>
      </rPr>
      <t>e)</t>
    </r>
    <r>
      <rPr>
        <sz val="11"/>
        <rFont val="Book Antiqua"/>
        <family val="1"/>
      </rPr>
      <t xml:space="preserve"> Hvor det er relevant, begrundelsen for, at revisor har fastlagt ikke at kommunikere et forhold i revisors erklæring, der er fastlagt til at være et centralt forhold ved revisionen?</t>
    </r>
  </si>
  <si>
    <t>ISA 701, afsnit 9, 10, 15,18</t>
  </si>
  <si>
    <t>2.</t>
  </si>
  <si>
    <t>På baggrund af den foreliggende dokumentation mv., forekommer  vurderingen og beskrivelsen af de fastsatte centrale forhold ved revisionen (KAM) at være relevante for den konkrete erklæringsopgave?</t>
  </si>
  <si>
    <t>3.</t>
  </si>
  <si>
    <t>Er beskrivelsen de fastsatte centrale forhold ved revisionen (KAM) i revisionspåtegningen målrettet den konkrete virksomhed (ikke-standardiseret)?</t>
  </si>
  <si>
    <t>B.</t>
  </si>
  <si>
    <r>
      <rPr>
        <b/>
        <sz val="11"/>
        <rFont val="Book Antiqua"/>
        <family val="1"/>
      </rPr>
      <t>Revisionspåtegning, mv.</t>
    </r>
  </si>
  <si>
    <t>Revision-spåtegning, mv.</t>
  </si>
  <si>
    <t xml:space="preserve">Er det i revisionspåtegningen angivet:
 a) hvem eller hvilket organ der har udpeget revisionsvirksomheden /revisor
b) datoen for udpegelsen af revisions-virksomheden/revisor det tidsrum hvor revisionsvirksomheden/revisor uden afbrydelse har varetaget opgaven
</t>
  </si>
  <si>
    <r>
      <rPr>
        <sz val="11"/>
        <rFont val="Book Antiqua"/>
        <family val="1"/>
      </rPr>
      <t>Art.  10,  stk. 2,  litra  a  og b)</t>
    </r>
  </si>
  <si>
    <t>Revisions-påtegning, mv.</t>
  </si>
  <si>
    <t xml:space="preserve">Indeholder revisionspåtegningen centrale forhold ved revisionen (KAM), herunder:
a) en beskrivelse af de vigtigste vurderede risici for  væsentlig fejlinformation, herunder vurderede risici for væsentlig fejlinformation som følge af svig?
b) et resumé af revisorens reaktion på disse risici?
c) når det er relevant, de vigtigste bemærkninger med hensyn til disse risici?
Indeholder revisionspåtegningen tydelig henvisning til oplysninger i regnskabet vedrørende ovennævnte oplysninger?  </t>
  </si>
  <si>
    <r>
      <rPr>
        <sz val="11"/>
        <rFont val="Book Antiqua"/>
        <family val="1"/>
      </rPr>
      <t xml:space="preserve">Art.  10,  stk.
</t>
    </r>
    <r>
      <rPr>
        <sz val="11"/>
        <rFont val="Book Antiqua"/>
        <family val="1"/>
      </rPr>
      <t>2, litra c)</t>
    </r>
  </si>
  <si>
    <r>
      <rPr>
        <sz val="11"/>
        <rFont val="Book Antiqua"/>
        <family val="1"/>
      </rPr>
      <t>Er der i revisionspåtegningen omtale af:
a) mulighederne for at opdage uregelmæssigheder, herunder svig?
b)</t>
    </r>
    <r>
      <rPr>
        <sz val="11"/>
        <rFont val="Times New Roman"/>
        <family val="1"/>
      </rPr>
      <t xml:space="preserve"> </t>
    </r>
    <r>
      <rPr>
        <sz val="11"/>
        <rFont val="Book Antiqua"/>
        <family val="1"/>
      </rPr>
      <t>om påtegningen er forenelig med revisionsprotokollatet til revisionsudvalget?</t>
    </r>
  </si>
  <si>
    <r>
      <rPr>
        <sz val="11"/>
        <rFont val="Book Antiqua"/>
        <family val="1"/>
      </rPr>
      <t xml:space="preserve">Art.  10,  stk.
</t>
    </r>
    <r>
      <rPr>
        <sz val="11"/>
        <rFont val="Book Antiqua"/>
        <family val="1"/>
      </rPr>
      <t>2, litra d+e)</t>
    </r>
  </si>
  <si>
    <t>4.</t>
  </si>
  <si>
    <r>
      <rPr>
        <sz val="11"/>
        <rFont val="Book Antiqua"/>
        <family val="1"/>
      </rPr>
      <t xml:space="preserve">Er det i revisionspåtegningen:
</t>
    </r>
    <r>
      <rPr>
        <sz val="11"/>
        <rFont val="Calibri"/>
        <family val="2"/>
      </rPr>
      <t xml:space="preserve">a) </t>
    </r>
    <r>
      <rPr>
        <sz val="11"/>
        <rFont val="Book Antiqua"/>
        <family val="1"/>
      </rPr>
      <t xml:space="preserve">erklæret, at der ikke er udført forbudte ikke revisionsydelser (Forordningen art. 5, stk. 1)?
</t>
    </r>
    <r>
      <rPr>
        <sz val="11"/>
        <rFont val="Symbol"/>
        <family val="1"/>
      </rPr>
      <t>b)</t>
    </r>
    <r>
      <rPr>
        <sz val="11"/>
        <rFont val="Times New Roman"/>
        <family val="1"/>
      </rPr>
      <t xml:space="preserve"> </t>
    </r>
    <r>
      <rPr>
        <sz val="11"/>
        <rFont val="Book Antiqua"/>
        <family val="1"/>
      </rPr>
      <t>at revisorernes uafhængighed er opretholdt i udførelsen af revisionen?
Er  eventuelle  ydelser,  der  ikke  er  oplyst  i  årsrapporten, angivet?</t>
    </r>
  </si>
  <si>
    <r>
      <rPr>
        <sz val="11"/>
        <rFont val="Book Antiqua"/>
        <family val="1"/>
      </rPr>
      <t>Art.  10,  stk. 2, litra f + g</t>
    </r>
  </si>
  <si>
    <t>C.</t>
  </si>
  <si>
    <r>
      <rPr>
        <b/>
        <sz val="11"/>
        <rFont val="Book Antiqua"/>
        <family val="1"/>
      </rPr>
      <t>Revisionsprotokollat</t>
    </r>
  </si>
  <si>
    <t>Revisions-protokollat</t>
  </si>
  <si>
    <r>
      <rPr>
        <sz val="11"/>
        <rFont val="Book Antiqua"/>
        <family val="1"/>
      </rPr>
      <t>Er revisionsprotokollat forelagt for revisionsudvalget og bestyrelsen i den reviderede virksomhed senest samtidig med datoen for forelæggelsen af revisionspåtegningen?</t>
    </r>
  </si>
  <si>
    <r>
      <rPr>
        <sz val="11"/>
        <rFont val="Book Antiqua"/>
        <family val="1"/>
      </rPr>
      <t xml:space="preserve">Art.  11,  stk.
</t>
    </r>
    <r>
      <rPr>
        <sz val="11"/>
        <rFont val="Book Antiqua"/>
        <family val="1"/>
      </rPr>
      <t>1,  og  stk.  4 og RL § 20</t>
    </r>
  </si>
  <si>
    <r>
      <rPr>
        <sz val="11"/>
        <rFont val="Book Antiqua"/>
        <family val="1"/>
      </rPr>
      <t>Indeholder revisionsprotokollatet følgende:
a)   erklæring om uafhængighed?
b)   navne på ledende revisorer involveret i revisionen?
c)   bekræftelse            af            uafhængighed            fra revisor/revisionsvirksomhed   fra   andet   netværk og/eller eksperter?
d)   beskrivelse  af  arten,  hyppigheden  og  omfanget  af kommunikation med revisionsudvalget, ledelsen og bestyrelsen  eller  tilsynsorganet  i  den  reviderede virksomhed,   herunder   mødedatoerne   for   disse organer?
e)   beskrivelse af revisionens omfang og tidsplan?
f)    Beskrivelse       af       opgavefordelingen       mellem revisionsvirksomhederne,     hvis     der     er     flere revisionsvirksomheder?
g)   beskrivelse      af      den      udførte      revision      og revisionsstrategi?
h)   det anvendte væsentlighedsniveau?</t>
    </r>
  </si>
  <si>
    <r>
      <rPr>
        <sz val="11"/>
        <rFont val="Book Antiqua"/>
        <family val="1"/>
      </rPr>
      <t xml:space="preserve">Art.  11,  stk.
</t>
    </r>
    <r>
      <rPr>
        <sz val="11"/>
        <rFont val="Book Antiqua"/>
        <family val="1"/>
      </rPr>
      <t>2, litra a-p</t>
    </r>
  </si>
  <si>
    <t>i) evt. going concern  vurderinger, herunder oversigt over  alle  garantier,  støtteerklæringer,  tilsagn  om offentlig             intervention             og             andre støtteforanstaltninger, der er taget i betragtning ved vurderingen af going concern?
j) væsentlige    mangler    vedr.     interne     kontroller og/eller regnskabssystemet, herunder om ledelsen har afhjulpet den pågældende mangel?
k) evt. mistanke om brud på love og/eller forskrifter?
l) beskrivelse af væsentlige vurderingsmetoder?
m) beskrivelse af konsolideringsprocedurer?
n)   beskrivelse  af   revisionsarbejde,  udført  af   anden revisor?
o)   hvorvidt      alle      anmodninger/forklaringer      er imødekommet af den reviderede virksomhed?
p)   beskrivelse        af        evt.        vanskeligheder       og begrænsninger i revisionen?</t>
  </si>
  <si>
    <r>
      <rPr>
        <sz val="11"/>
        <rFont val="Book Antiqua"/>
        <family val="1"/>
      </rPr>
      <t>Hvis der er udpeget mere end én revisor, er evt. uenigheder mellem disse omtalt i revisionsprotokollatet?</t>
    </r>
  </si>
  <si>
    <r>
      <rPr>
        <sz val="11"/>
        <rFont val="Book Antiqua"/>
        <family val="1"/>
      </rPr>
      <t xml:space="preserve">Art.  11,  stk.
</t>
    </r>
    <r>
      <rPr>
        <sz val="11"/>
        <rFont val="Book Antiqua"/>
        <family val="1"/>
      </rPr>
      <t>3</t>
    </r>
  </si>
  <si>
    <t>D.</t>
  </si>
  <si>
    <r>
      <rPr>
        <b/>
        <sz val="11"/>
        <rFont val="Book Antiqua"/>
        <family val="1"/>
      </rPr>
      <t>Uafhængighed</t>
    </r>
  </si>
  <si>
    <t>Har revisor før denne påtager sig eller fortsætter en revision af en PIE virksomhed i tillæg til bestemmelserne i revisorlovens § 15 a, vurderet og dokumenteret følgende:
a) hvorvidt   kravene   til   revisionshonorarer   og   evt. andre ydelser er overholdt?
b) hvorvidt kravene til revisionsopgavens varighed er overholdt (rotationsregler på både firma og revisorniveau)?
c) ledelsens integritet?
d) årlig bekræftelse over for revisionsudvalget om, at revisionsvirksomheden, revisionspartnere og ledende revisionsmedarbejdere er uafhængige?
e)   drøftelser med revisionsudvalget om evt. trusler mod revisionens uafhængighed og evt.
foranstaltninger?</t>
  </si>
  <si>
    <r>
      <rPr>
        <sz val="11"/>
        <rFont val="Book Antiqua"/>
        <family val="1"/>
      </rPr>
      <t xml:space="preserve">Art. 6, stk. 1
</t>
    </r>
    <r>
      <rPr>
        <sz val="11"/>
        <rFont val="Book Antiqua"/>
        <family val="1"/>
      </rPr>
      <t>og 2</t>
    </r>
  </si>
  <si>
    <r>
      <t xml:space="preserve">Har revisor leveret tilladte skatte- og vurderingsydelser?
</t>
    </r>
    <r>
      <rPr>
        <i/>
        <sz val="11"/>
        <rFont val="Book Antiqua"/>
        <family val="1"/>
      </rPr>
      <t>Ved  ”Ja”  indhentes  en  specifikation  af  de  leverede  skatte-  og vurderingsydelser</t>
    </r>
    <r>
      <rPr>
        <sz val="11"/>
        <rFont val="Book Antiqua"/>
        <family val="1"/>
      </rPr>
      <t>.</t>
    </r>
  </si>
  <si>
    <r>
      <rPr>
        <sz val="11"/>
        <rFont val="Book Antiqua"/>
        <family val="1"/>
      </rPr>
      <t xml:space="preserve">RL   §   24   a,
</t>
    </r>
    <r>
      <rPr>
        <sz val="11"/>
        <rFont val="Book Antiqua"/>
        <family val="1"/>
      </rPr>
      <t>stk. 1</t>
    </r>
  </si>
  <si>
    <r>
      <rPr>
        <sz val="11"/>
        <rFont val="Book Antiqua"/>
        <family val="1"/>
      </rPr>
      <t>Har     revisor     ved     levering     af     tilladte     skatte-     og vurderingsydelser dokumenteret at,
1) opgaverne hver for sig eller samlet ikke har nogen eller kun   har   en   uvæsentlig   indvirkning   på   de   reviderede regnskaber?
2) skønnet over indvirkningen på de reviderede regnskaber er veldokumenteret og forklaret i revisionsprotokollatet til revisionsudvalget og bestyrelsen?</t>
    </r>
    <r>
      <rPr>
        <sz val="11"/>
        <color theme="1"/>
        <rFont val="Calibri"/>
        <family val="2"/>
        <scheme val="minor"/>
      </rPr>
      <t xml:space="preserve">
</t>
    </r>
    <r>
      <rPr>
        <sz val="11"/>
        <color theme="1"/>
        <rFont val="Book Antiqua"/>
        <family val="1"/>
      </rPr>
      <t>3)       revisor       og       revisionsvirksomheden       opfylder betingelserne om uafhængighed i § 24?</t>
    </r>
  </si>
  <si>
    <r>
      <rPr>
        <sz val="11"/>
        <rFont val="Book Antiqua"/>
        <family val="1"/>
      </rPr>
      <t xml:space="preserve">RL   §   24   a,
</t>
    </r>
    <r>
      <rPr>
        <sz val="11"/>
        <rFont val="Book Antiqua"/>
        <family val="1"/>
      </rPr>
      <t>stk. 2</t>
    </r>
  </si>
  <si>
    <r>
      <rPr>
        <sz val="11"/>
        <rFont val="Book Antiqua"/>
        <family val="1"/>
      </rPr>
      <t xml:space="preserve">Kontroller noten vedr. revisionshonorar. Hvis relevant foretag følgende:
</t>
    </r>
    <r>
      <rPr>
        <sz val="11"/>
        <rFont val="Times New Roman"/>
        <family val="1"/>
      </rPr>
      <t xml:space="preserve">1.    </t>
    </r>
    <r>
      <rPr>
        <sz val="11"/>
        <rFont val="Book Antiqua"/>
        <family val="1"/>
      </rPr>
      <t xml:space="preserve">Indhent en specifikation der viser grundlaget for opdelingen i noten
</t>
    </r>
    <r>
      <rPr>
        <sz val="11"/>
        <rFont val="Times New Roman"/>
        <family val="1"/>
      </rPr>
      <t xml:space="preserve">2.    </t>
    </r>
    <r>
      <rPr>
        <sz val="11"/>
        <rFont val="Book Antiqua"/>
        <family val="1"/>
      </rPr>
      <t xml:space="preserve">Gennemgå specifikationen og drøft de leverede ydelser med underskrivende revisor, herunder overvejelser vedrørende eventuelle konflikter med reglerne om uafhængighed.
</t>
    </r>
    <r>
      <rPr>
        <sz val="11"/>
        <rFont val="Times New Roman"/>
        <family val="1"/>
      </rPr>
      <t xml:space="preserve">3.    </t>
    </r>
    <r>
      <rPr>
        <sz val="11"/>
        <rFont val="Book Antiqua"/>
        <family val="1"/>
      </rPr>
      <t xml:space="preserve">Er det ved levering af ikke revisionsydelser dokumenteret, hvorvidt der er tale om tilladte eller forbudte ikkerevisionsydelser, som angivet i forordningens artikel 5 og RL § 24 a?
</t>
    </r>
  </si>
  <si>
    <r>
      <t>Art. 5</t>
    </r>
    <r>
      <rPr>
        <sz val="11"/>
        <rFont val="Book Antiqua"/>
        <family val="1"/>
      </rPr>
      <t>, 
RL § 24 a</t>
    </r>
  </si>
  <si>
    <t xml:space="preserve">Udvælg et passende antal stikprøver og udfør følgende:
     Indhent aftalebrev
     Indhent opgaveaccept, herunder dokumenteret stillingtagen til hvorvidt der er tale om tilladte eller forbudte ikkerevisionsydelser.
     Konsultationer forinden opgavens påbegyndelse
     Indhent udskrift fra time- sags systemet
     Indhent kopi af fakturaer
     Undersøg hvilke partnere/medarbejdere/ specialister, der har anvendt tid på sagerne.
     Indhent godkendelse fra revisionsudvalget af den leverede ydelse, herunder revisionsudvalgetsretningslinjer for godkendelse af ikkerevisionsydelser.
1) Undersøg at der er en indbyrdes sammenhæng mellem ovenstående materiale.
2) Undersøg de enkelte ydelser og eventuelle konflikter med reglerne om uafhængighed, herunder dokumentationen for eventuelle væsentlige trusler mod revisor og revisionsvirksomheden.
</t>
  </si>
  <si>
    <t xml:space="preserve">Undersøg og vurder revisors dokumentation for, at lovlige ikke-revisionsydelser (NAS) maksimalt udgør 70% af det gennemsnitlige revisionhonorar for de 3 forrige regnskabsår?   </t>
  </si>
  <si>
    <t>Art. 4, stk 2</t>
  </si>
  <si>
    <t>5.</t>
  </si>
  <si>
    <r>
      <rPr>
        <sz val="11"/>
        <rFont val="Book Antiqua"/>
        <family val="1"/>
      </rPr>
      <t xml:space="preserve">Har    revisor    sikret,    at   forbuddet    mod    udførelse    af ikkerevisionsydelser      gælder      for      den      reviderede virksomhed,  dennes  modervirksomhed  og  de  af  denne
</t>
    </r>
    <r>
      <rPr>
        <sz val="11"/>
        <rFont val="Book Antiqua"/>
        <family val="1"/>
      </rPr>
      <t>kontrollerede virksomheder indenfor EU?</t>
    </r>
  </si>
  <si>
    <r>
      <rPr>
        <sz val="11"/>
        <rFont val="Book Antiqua"/>
        <family val="1"/>
      </rPr>
      <t>Art. 5, stk. 1</t>
    </r>
  </si>
  <si>
    <t>6.</t>
  </si>
  <si>
    <r>
      <rPr>
        <sz val="11"/>
        <rFont val="Book Antiqua"/>
        <family val="1"/>
      </rPr>
      <t xml:space="preserve">Har      et      medlem      af      revisionsnetværket      udført ikkerevisionsydelser som omhandlet i artikel 5, stk. 1 og 2, for  en  virksomhed  med  hjemsted  i  et  tredjeland  (ikke medlem   af   EU   eller   EØS),   der  er   kontrolleret   af   den reviderede virksomhed af interesse for offentligheden?
</t>
    </r>
    <r>
      <rPr>
        <sz val="11"/>
        <rFont val="Book Antiqua"/>
        <family val="1"/>
      </rPr>
      <t>Ved    ”Ja”    har    revisor    da    vurderet,    hvorvidt    deres uafhængighed vil være truet, hvis medlemmet af netværket udfører sådanne ydelser?</t>
    </r>
  </si>
  <si>
    <r>
      <rPr>
        <sz val="11"/>
        <rFont val="Book Antiqua"/>
        <family val="1"/>
      </rPr>
      <t>Art. 5, stk. 5</t>
    </r>
  </si>
  <si>
    <t>7.</t>
  </si>
  <si>
    <r>
      <rPr>
        <sz val="11"/>
        <rFont val="Book Antiqua"/>
        <family val="1"/>
      </rPr>
      <t>Har revisor ved sin tiltræden dokumenteret, at der ikke er leveret forbudte ikkerevisionsydelser i det regnskabsår, der ligger   umiddelbart  før  begyndelsen   af   den   reviderede periode?</t>
    </r>
  </si>
  <si>
    <r>
      <rPr>
        <sz val="11"/>
        <rFont val="Book Antiqua"/>
        <family val="1"/>
      </rPr>
      <t>Art. 5, stk. 1, litra a-b</t>
    </r>
  </si>
  <si>
    <t>Kvalitetssikringsgennemgang</t>
  </si>
  <si>
    <t>Kvalitets- sikrings- gennemgang</t>
  </si>
  <si>
    <t>Er kvalitetssikringsgennemgangen udført af en person, som har de fornødne kvalifikationer?
Er kvalitetssikringsgennemgangen behørigt dokumenteret efter revisionsvirksomhedens politikker og procedurer?
Forekommer den registrerede tid for gennemgangen at afspejle opgavens omfang?
Er eventuelle uenigheder løst og dokumenteret efter revisionsvirksomhedens politikker og procedurer?</t>
  </si>
  <si>
    <r>
      <rPr>
        <sz val="11"/>
        <rFont val="Book Antiqua"/>
        <family val="1"/>
      </rPr>
      <t xml:space="preserve">Er der foretaget kvalitetssikringsgennemgang inden afgivelse af revisionspåtegningen?
</t>
    </r>
    <r>
      <rPr>
        <sz val="11"/>
        <rFont val="Book Antiqua"/>
        <family val="1"/>
      </rPr>
      <t>Er kvalitetssikringsgennemgangen udført af en revisor, som ikke er involveret i udførelsen af revisionen?</t>
    </r>
  </si>
  <si>
    <r>
      <rPr>
        <sz val="11"/>
        <rFont val="Book Antiqua"/>
        <family val="1"/>
      </rPr>
      <t xml:space="preserve">Art. 8, stk. 1
</t>
    </r>
    <r>
      <rPr>
        <sz val="11"/>
        <rFont val="Book Antiqua"/>
        <family val="1"/>
      </rPr>
      <t>og stk. 2</t>
    </r>
  </si>
  <si>
    <r>
      <rPr>
        <sz val="11"/>
        <rFont val="Book Antiqua"/>
        <family val="1"/>
      </rPr>
      <t xml:space="preserve">Har      kvalitetssikringskontrollanten      som      minimum dokumenteret:
</t>
    </r>
    <r>
      <rPr>
        <sz val="11"/>
        <rFont val="Book Antiqua"/>
        <family val="1"/>
      </rPr>
      <t xml:space="preserve">a) de mundtlige og skriftlige oplysninger, som revisor eller den  ledende  revisionspartner  har  afgivet  til  støtte  for  de væsentlige  vurderinger  og  de  vigtigste  resultater  af  de udførte revisionsprocedurer samt konklusionerne af disse resultater?
</t>
    </r>
    <r>
      <rPr>
        <sz val="11"/>
        <rFont val="Book Antiqua"/>
        <family val="1"/>
      </rPr>
      <t>b)   gennemgang   af   udkast   til   revisionspåtegning   og revisionsprotokollat?</t>
    </r>
  </si>
  <si>
    <r>
      <rPr>
        <sz val="11"/>
        <rFont val="Book Antiqua"/>
        <family val="1"/>
      </rPr>
      <t>Art. 8, stk. 4</t>
    </r>
  </si>
  <si>
    <t>Er følgende vurderet af kvalitetssikringskontrollanten:
a)   Uafhængighed
b)   Risikofyldte områder og revisionsstrategi
c)   Valg af væsentlighedsniveau
d)   Brug af eksterne eksperter
e)   Korrigeret og ikke-korrigeret fejlinformation
f)    Kommunikation med revisionsudvalg og ledelsen
g)   Kommunikation med myndigheder
h)   Hvorvidt  de  dokumenter  og  oplysninger,  der  er udvalgt   fra   filen   af   kontrollanten,   understøtter revisors erklæring  i  udkastene  til
revisionspåtegning og -protokollat?</t>
  </si>
  <si>
    <r>
      <rPr>
        <sz val="11"/>
        <rFont val="Book Antiqua"/>
        <family val="1"/>
      </rPr>
      <t>Art. 8, stk. 5, litra a-h</t>
    </r>
  </si>
  <si>
    <t>Revisors rapportering på European Single Electronic Format (ESEF)</t>
  </si>
  <si>
    <t>Har revisor identificeret og vurderet risikoen for væsentlige fejl i opmærkningen af de finansielle informationer samt vurderet risici relateret til de tekniske krav til indsendelsesfilen? Herunder har revisor som led i opgaven opnået forståelse af  forretningsgange og kontroller, som virksomheden har etableret som reaktion på risici for fejl?
Er der endvidere sammenhæng mellem beskrivelsen i planlægningen og de arbejdshandlinger, der er planlagt til afdækning af området? 
(Beskriv, hvis de planlagte arbejdshandlinger efter kvalitetskontrollantens vurdering ikke er tilstrækkelige i forhold til sagens indhold)</t>
  </si>
  <si>
    <t>Commission Delegated Regulation (EU) 2019/815 on ESEF, afsnit I-IV
ISA 330, afsnit 5-6 + 28-30</t>
  </si>
  <si>
    <t xml:space="preserve">Baseret på de udformede og udførte handlinger har revisor da - efter kvalitetskontrollantens vurdering:
1) udført tilstrækkelige handlinger, herunder foretaget teknisk validering af indsendelsesfilen
2) kontrolleret, at årsrapporten er udarbejdet i XHTML-format 
3) kontrolleret opmærkningen af koncernregnskabet (hvis koncernregnskabspligtig)?
</t>
  </si>
  <si>
    <t>RL § 16, stk. 1 og 2, RL § 23,1, ISA 330, afsnit 25-27  ISA 530, afsnit 7  ISA 230, afsnit 7-8
ISA 330, afsnit 28-30  ISA 500, afsnit 5 og 7
ERKL § 6</t>
  </si>
  <si>
    <t xml:space="preserve">Hvis der ved gennemgang af den teknisk validering af indsendelsesfilen og kontrol af, at årsrapporten er udarbejdet i XHTML-format, er afdækket væsentlige fejl og mangler indsendelsesfilen, har revisor da taget dokumenteret stilling til, hvorvidt fejlen eller manglen skal have indvirkning på den afgivne erklæring? </t>
  </si>
  <si>
    <t xml:space="preserve">Bilag 3B, CAIM Revenue work programme </t>
  </si>
  <si>
    <t>Key conclusions</t>
  </si>
  <si>
    <t>On completion of procedures in this area, does the inspection team believes that the auditor</t>
  </si>
  <si>
    <t>Adequately identified and assessed the RoMM (whether due to fraud or error) at the assertion level for the Revenue FSLI / CoT?</t>
  </si>
  <si>
    <t>Obtained sufficient and appropriate audit evidence through an appropriate combination of TOE of relevant controls and substantive procedures in response to identified RoMM?</t>
  </si>
  <si>
    <t>Definitions and List of Acronyms</t>
  </si>
  <si>
    <t>D&amp;I</t>
  </si>
  <si>
    <t>Design and implementation</t>
  </si>
  <si>
    <r>
      <rPr>
        <sz val="11"/>
        <rFont val="Calibri"/>
        <family val="2"/>
        <scheme val="minor"/>
      </rPr>
      <t>FSLI
CoT</t>
    </r>
  </si>
  <si>
    <t>Financial Statement Line Item Class of Transactions</t>
  </si>
  <si>
    <t>GITC</t>
  </si>
  <si>
    <t>General Information Technology Controls</t>
  </si>
  <si>
    <t>Incoterms</t>
  </si>
  <si>
    <r>
      <rPr>
        <sz val="11"/>
        <rFont val="Calibri"/>
        <family val="2"/>
        <scheme val="minor"/>
      </rPr>
      <t xml:space="preserve">International commercial terms
</t>
    </r>
    <r>
      <rPr>
        <i/>
        <sz val="11"/>
        <rFont val="Calibri"/>
        <family val="2"/>
        <scheme val="minor"/>
      </rPr>
      <t>(nb: Incoterms® rules 2010 of the International Chamber of Commerce can be consulted in a summarized form on the following website (www.iccwbo.org))</t>
    </r>
  </si>
  <si>
    <t>IPE</t>
  </si>
  <si>
    <t>Information Provided by the Entity</t>
  </si>
  <si>
    <t>RoMM</t>
  </si>
  <si>
    <r>
      <rPr>
        <sz val="11"/>
        <rFont val="Calibri"/>
        <family val="2"/>
        <scheme val="minor"/>
      </rPr>
      <t>Risks of Material Misstatements (whether due to fraud or error): the risk that the financial statements are materially misstated prior to audit. This consists of two components, described as follows at the assertion level:
-     Inherent risk – the susceptibility of an assertion about a class of transaction, account balance or disclosure to a misstatement that could be material, either individually or when aggregated with other misstatements, before consideration of any related controls;
-     Control risk – the risk that a misstatement that could occur in an assertion about a class of transaction, account balance or disclosure, and that could be material, either individually or when aggregated with other misstatements, will not be prevented or detected and corrected, on a timely basis by the entity’s internal control.</t>
    </r>
  </si>
  <si>
    <t>SoD</t>
  </si>
  <si>
    <t>Segregation of Duties</t>
  </si>
  <si>
    <t>SR</t>
  </si>
  <si>
    <t>Significant Risk</t>
  </si>
  <si>
    <t>TOE</t>
  </si>
  <si>
    <t>Test of Operating Effectiveness of controls in preventing, or detecting and correcting, material misstatements at the assertion level</t>
  </si>
  <si>
    <t>TCWG</t>
  </si>
  <si>
    <t>Those Charged With Governance</t>
  </si>
  <si>
    <r>
      <rPr>
        <i/>
        <sz val="11"/>
        <rFont val="Calibri"/>
        <family val="2"/>
        <scheme val="minor"/>
      </rPr>
      <t xml:space="preserve">Examples of common inspection findings on Revenue are given in </t>
    </r>
    <r>
      <rPr>
        <b/>
        <i/>
        <sz val="11"/>
        <rFont val="Calibri"/>
        <family val="2"/>
        <scheme val="minor"/>
      </rPr>
      <t>Appendix 3.</t>
    </r>
  </si>
  <si>
    <t>Step</t>
  </si>
  <si>
    <t>Nr</t>
  </si>
  <si>
    <t>Reference til rapport/
arbejds-papirer</t>
  </si>
  <si>
    <r>
      <t xml:space="preserve">Nej
</t>
    </r>
    <r>
      <rPr>
        <i/>
        <sz val="11"/>
        <color theme="1"/>
        <rFont val="Calibri"/>
        <family val="2"/>
        <scheme val="minor"/>
      </rPr>
      <t>(suppleres altid med begrundelse)</t>
    </r>
  </si>
  <si>
    <t>Begrundelse</t>
  </si>
  <si>
    <r>
      <t xml:space="preserve">1 </t>
    </r>
    <r>
      <rPr>
        <sz val="8"/>
        <color theme="1"/>
        <rFont val="Calibri"/>
        <family val="2"/>
        <scheme val="minor"/>
      </rPr>
      <t xml:space="preserve">=  Væsentlig observation (skal forbedres) </t>
    </r>
    <r>
      <rPr>
        <b/>
        <sz val="11"/>
        <color theme="1"/>
        <rFont val="Calibri"/>
        <family val="2"/>
        <scheme val="minor"/>
      </rPr>
      <t xml:space="preserve">
2 </t>
    </r>
    <r>
      <rPr>
        <sz val="8"/>
        <color theme="1"/>
        <rFont val="Calibri"/>
        <family val="2"/>
        <scheme val="minor"/>
      </rPr>
      <t>=Observation (kan/bør forbedres)</t>
    </r>
  </si>
  <si>
    <t xml:space="preserve">Risk assessment considerations for the Revenue FSLI / CoT
</t>
  </si>
  <si>
    <t xml:space="preserve">Test objective: Understanding of the entity’s operations and business processes
</t>
  </si>
  <si>
    <t>1,1A</t>
  </si>
  <si>
    <t xml:space="preserve">Ensure that the auditor gained a sufficient understanding of the entity’s operations and its business processes that affect revenue, allowing him to adequately identify and assess the RoMM at the assertion level for the Revenue FSLI / CoT.
</t>
  </si>
  <si>
    <t>ISA 315.13-20</t>
  </si>
  <si>
    <t xml:space="preserve">Test objective: Risk of fraud in revenue recognition
</t>
  </si>
  <si>
    <t>1,1B</t>
  </si>
  <si>
    <t>Ensure that the auditor adequately evaluated which types of revenue, revenue transactions or assertions give rise to RoMM due to fraud.</t>
  </si>
  <si>
    <t>ISA 315.28-31
ISA 240.26
Regulation
537/2014
Article 7</t>
  </si>
  <si>
    <t xml:space="preserve">Test objective: Controls that are relevant to the audit
</t>
  </si>
  <si>
    <t>1,2A</t>
  </si>
  <si>
    <t xml:space="preserve">Ensure that the auditor adequately identified the controls that are relevant to the audit of the revenue process and evaluated the D&amp;I of these relevant controls in order to assess the RoMM at the Revenue FSLI / CoT level.
When doing so, assess whether:
(i) the auditor obtained a sufficient understanding of the components of internal control;
(ii) the procedures completed for evaluating the D&amp;I of the relevant controls are not limited to inquiries of the entity’s personnel; and
(iii) the auditor understood, updated and evaluated the key changes made by the entity since the previous audit and how they were approved, communicated, implemented and monitored.
</t>
  </si>
  <si>
    <t xml:space="preserve">ISA 315.21-26
</t>
  </si>
  <si>
    <t xml:space="preserve">Test objective: Understanding of the information systems relevant to the Revenue FSLI / CoT
</t>
  </si>
  <si>
    <t>1,2B</t>
  </si>
  <si>
    <t>Understand, update and evaluate the work performed regarding the information system relevant to the revenue process.
This work performed by the auditor shall include:
(i) an up to date insight about the IT organization (e.g. chart, IT-governance structure) and overall assessment of the design, in particular how the IT organization is embedded within the overall organization;
(ii) the identification of main and relevant IT systems / applications involved in the Revenue FSLI / CoT: - understanding of how information is recorded in the relevant systems, transferred from one system to another one, transformed in accounting records; - adequate audit procedures related to access and security, change management and incident management; and - verification that SoD between sub-processes are adequately reviewed (order, delivery, accounting and collection).
(iii) a conclusion on the proper assessment and audit approach in adequacy to the complexity of the IT environment and volume of transactions; and
(iv) the identification of all key reports produced by the IT systems which are relevant for the auditor in gaining a reasonable assurance over the revenue FSLI / CoT.</t>
  </si>
  <si>
    <t xml:space="preserve">Test objective: Identification and assessment of RoMM
</t>
  </si>
  <si>
    <t>Conclude on the appropriateness of the auditor’s identification and assessment of RoMM at the assertion level for the Revenue FSLI / CoT, including the identification of: - SR that require special audit consideration; and
- Risks for which substantive procedures alone do not provide sufficient appropriate audit evidence (notably high volume and/or highly automated transactions).</t>
  </si>
  <si>
    <t>ISA 315.28-34</t>
  </si>
  <si>
    <t>In case the auditor rebutted the presumption that there are risks of fraud in revenue recognition, make sure that this position is appropriate under the specific facts and
circumstances of the engagement and adequately justified and documented.</t>
  </si>
  <si>
    <t>ISA 240.26 and 47</t>
  </si>
  <si>
    <t xml:space="preserve">Test objective: Terms and conditions of complex sales contracts
</t>
  </si>
  <si>
    <t>Ensure that the auditor gained a sufficient understanding of the terms and conditions of any complex sales arrangements and their impact on the accounting records (including, but not limited to, determining whether revenue are recorded in the appropriate period).</t>
  </si>
  <si>
    <t>ISA 315.13 and 19</t>
  </si>
  <si>
    <t xml:space="preserve">Assurance gained through control reliance / TOE
</t>
  </si>
  <si>
    <t xml:space="preserve">Test objective: Operating effectiveness of relevant controls
</t>
  </si>
  <si>
    <t>Assess whether the auditor adequately evaluated the operating effectiveness of the relevant controls being tested. Pay particular attention to whether:
(i) procedures performed are not solely based on inquiries;
(ii) the timing attribute (including rotation considerations) and sample size considerations of the TOE are adequate;
(iii) the auditor adequately assessed the severity of control deficiencies; and
(iv) the auditor responded to the control deficiencies and deviations in an appropriate manner.</t>
  </si>
  <si>
    <t>ISA 330.10(a) &amp; A26-29
ISA 330.11-15 &amp; A32-39
ISA 330.16-17 &amp; A40-41</t>
  </si>
  <si>
    <t xml:space="preserve">Test objective: Indirect controls
</t>
  </si>
  <si>
    <t>When the controls to be tested depend upon other controls (indirect controls like GITC or controls over IPE), ensure the auditor adequately assessed whether it is necessary to obtain audit evidence supporting the operating effectiveness of those indirect controls.</t>
  </si>
  <si>
    <t>ISA 330.10(b) ISA 330.A30-31</t>
  </si>
  <si>
    <t xml:space="preserve">Test objective: Reliance on the work of others
</t>
  </si>
  <si>
    <t>Ensure adequate considerations have been made as part of the control procedures when the auditor intends to place reliance on the work of others (for instance when another auditor tested controls at a service organization (LINK ISA 402), when the auditor uses the work of the internal auditor (LINK ISA 610) or in the context of a group audit (LINK ISA 600 WP))</t>
  </si>
  <si>
    <t>ISA 402.16-22
ISA 610.15-25</t>
  </si>
  <si>
    <t xml:space="preserve">Test objective: Reporting of significant deficiencies
</t>
  </si>
  <si>
    <t>Evaluate whether the auditor has determined that identified control deficiencies individually or in combination constitute significant deficiencies and whether these significant deficiencies have been reported in writing to TCWG and management (LINK ISA 265).</t>
  </si>
  <si>
    <t>ISA 265.6-11 and A5</t>
  </si>
  <si>
    <t xml:space="preserve">Assurance gained through substantive audit procedures
</t>
  </si>
  <si>
    <t xml:space="preserve">Test objective: Sufficiency and appropriateness of substantive audit procedures implemented in relation to the RoMM arising from Revenue
</t>
  </si>
  <si>
    <t>Assess whether the audit procedure(s) performed by the auditor has (or have) been adequately implemented in order to obtain sufficient and appropriate audit evidence to support the revenue recognized or disclosed in the financial statements, especially:
a.    When data analytics have been used to test revenue, consider whether the auditor adequately assessed the need for involving the audit firm’s own data analytics specialists to assist with this work;
b.    Where the auditor has used sampling techniques to test revenue, consider whether both the size of the sample and method of selection are likely to contribute to the level of assurance being sought from the sample tested;
c.    Where the auditor has used substantive analytical procedures to test revenue streams, consider whether the expectations developed are suitably precise to identify a misstatement and whether the investigation of results has been adequately corroborated with management;
d.    Where a business has significant seasonal trading / specific or complex Incoterms, consider whether the auditor has performed sufficient and appropriate procedures to address these risks (including any cut-off issues); and
e.    Where a significant revenue transaction has occurred outside the normal course of business, consider whether the auditor has adequately evaluated the rationale for and nature of the transaction and performed appropriate procedures to test the transaction.</t>
  </si>
  <si>
    <t>ISA 330.25-27, A.16
ISA 500.9
ISA 520.5 &amp; 7, A8
ISA 530.6-8, 15
IFRS 15.31 &amp; 39-45</t>
  </si>
  <si>
    <t>For complex revenue transactions which are subject to management judgement, consider whether the auditor has adequately assessed and challenged the appropriateness of the judgements and demonstrated sufficient professional skepticism (for example, where management judgement is used to determine the recognition of revenue on a long-term contract).</t>
  </si>
  <si>
    <t>ISA 330.25-27, A.16
IFRS 15.31 &amp; 39- 45</t>
  </si>
  <si>
    <t xml:space="preserve">Sufficiency and appropriateness of audit evidence collected in response to the identified RoMM for the Revenue FSLI / CoT
</t>
  </si>
  <si>
    <t xml:space="preserve">Test objective: Audit evidence addressing the RoMM arising from the Revenue FSLI / CoT
</t>
  </si>
  <si>
    <t>Evaluate whether the nature and extent of the implemented audit responses are appropriate and responsive to address identified RoMM over the Revenue FSLI / CoT. More particularly, assess whether:
(i)         the extent of control testing (including IT controls) is sufficient and appropriate;
(ii)        the audit responses include sufficient and adequate procedures for gaining a reasonable assurance over the accuracy and completeness of the IPE used by the auditor;
(iii)       the performed substantive audit procedures are sufficient and adequate based on (a) the level of assurance gained over the operating effectiveness of internal controls and (b) the circumstances of the engagement; and
(iv)       the auditor performed substantive procedures that are specifically responding to the identified significant risks, including any risks of fraud in revenue recognition.</t>
  </si>
  <si>
    <t>ISA 240.26
ISA 330.5-7, 18- 19, 21, A42-A43
ISA 500.6</t>
  </si>
  <si>
    <t>When the auditor of a PIE suspects or has reasonable grounds to suspect that irregularities, including fraud with regard to the financial statements of the audited entity, may occur or have occurred, ensure whether he or she informed the audited entity and invite it to investigate the matter and take appropriate measures to deal with such irregularities and to prevent any recurrence of such irregularities in the future.</t>
  </si>
  <si>
    <t>ISA 250.11
Regulation 537/2014
Article 7</t>
  </si>
  <si>
    <t xml:space="preserve">Test objective: Adequateness of disclosures related to Revenue made in the financial statements, and where relevant in the audit report
</t>
  </si>
  <si>
    <t>Evaluate that the auditor adequately assessed whether disclosures in the financial statements related to revenue are in accordance with the applicable financial reporting framework.</t>
  </si>
  <si>
    <t>ISA 330.24
ISA 701.9-17
Regulation 537/2014 Article 10.2 &amp; 11.2</t>
  </si>
  <si>
    <t>Evaluate that the auditor adequately determined whether SR in relation to revenue have been adequately addressed in the audit report and in the additional report to the audit committee and that the disclosures are adequate.</t>
  </si>
  <si>
    <t>ISA 701.9-17
Regulation 537/2014 Article 10.2 &amp; 11.2</t>
  </si>
  <si>
    <t xml:space="preserve">Bilag3C, CAIM ISA 540 - Accounting Estimates work programme </t>
  </si>
  <si>
    <t>Key principles</t>
  </si>
  <si>
    <t>ISA 540 - AUDITING ACCOUNTING ESTIMATES AND RELATED DISCLOSURES</t>
  </si>
  <si>
    <t>ISA 540.11</t>
  </si>
  <si>
    <t>Ensure that the auditor obtained sufficient appropriate audit evidence about whether accounting estimates and related disclosures in the financial statements are reasonable in the context of the applicable financial reporting framework.</t>
  </si>
  <si>
    <t>On completion of inspection procedures in this area, the inspection team shall assess in conclusion whether the auditor obtained sufficient appropriate audit evidence to conclude adequately on the reasonableness of the accounting estimates and related disclosures in the financial statements.</t>
  </si>
  <si>
    <t>AE</t>
  </si>
  <si>
    <t>Accounting Estimate</t>
  </si>
  <si>
    <t>FS</t>
  </si>
  <si>
    <t>Financial Statements</t>
  </si>
  <si>
    <t>Inherent Risk</t>
  </si>
  <si>
    <t>Risk of Material Misstatement</t>
  </si>
  <si>
    <t xml:space="preserve">Begrundelse </t>
  </si>
  <si>
    <r>
      <t>1</t>
    </r>
    <r>
      <rPr>
        <sz val="8"/>
        <color theme="1"/>
        <rFont val="Calibri"/>
        <family val="2"/>
        <scheme val="minor"/>
      </rPr>
      <t xml:space="preserve"> =  Væsentlig observation (skal forbedres) </t>
    </r>
    <r>
      <rPr>
        <b/>
        <sz val="11"/>
        <color theme="1"/>
        <rFont val="Calibri"/>
        <family val="2"/>
        <scheme val="minor"/>
      </rPr>
      <t xml:space="preserve">
2 </t>
    </r>
    <r>
      <rPr>
        <sz val="8"/>
        <color theme="1"/>
        <rFont val="Calibri"/>
        <family val="2"/>
        <scheme val="minor"/>
      </rPr>
      <t>= Observation (kan/bør forbedres)</t>
    </r>
  </si>
  <si>
    <t xml:space="preserve">Risk assessment procedures
</t>
  </si>
  <si>
    <t xml:space="preserve">Test objective: Evaluate that the auditor adequately identified and assessed the risks of RoMM arising from AE
</t>
  </si>
  <si>
    <t>Review whether the auditor obtained an adequate understanding of the relevant matters about the entity and its environment relating more specifically to the accounting estimates, including the entity’s internal control over management’s process for determining the accounting estimates.</t>
  </si>
  <si>
    <t>ISA 540.13,
A19-A54</t>
  </si>
  <si>
    <t xml:space="preserve">Review whether the auditor made an appropriate separate assessment of IR for the purpose of assessing RoMM at the assertion level for AE taking into account the degree to which the AE is subject to, or affected by, estimation uncertainty, complexity, subjectivity and other inherent risk factors (management bias or change in the nature or circumstances of the relevant FS items or requirements of the of the applicable financial reporting framework for instance).
</t>
  </si>
  <si>
    <t>ISA 540.16,
A64-A79</t>
  </si>
  <si>
    <t>Review whether the auditor made an appropriate separate assessment of control risk when assessing the RoMM at the assertion level for accounting estimates.</t>
  </si>
  <si>
    <t>ISA 540.5-6
A10 A71</t>
  </si>
  <si>
    <t>Evaluate whether the auditor adequately determined whether any of the identified IR are a significant risk. For those significant risks:
 -review how the audit team evaluated the design and implementation of controls; and
 - review whether the audit team’s risk identification and assessment of significant risks and planned response to those risks appear appropriate.</t>
  </si>
  <si>
    <t>ISA 540.17, 20
A80</t>
  </si>
  <si>
    <t>Evaluate that the auditor adequately performed the back-testing of previous accounting estimates.</t>
  </si>
  <si>
    <t>ISA 540.14,
A55-60</t>
  </si>
  <si>
    <t>Evaluate whether the auditor adequately determined the need for specialized skills or knowledge to perform the risk assessment procedures and/or to identify and assess the RoMM at the
assertion level for accounting estimates.</t>
  </si>
  <si>
    <t>ISA 540.15
A61-63</t>
  </si>
  <si>
    <t xml:space="preserve">Responses to the assessed risks of material misstatement
</t>
  </si>
  <si>
    <t xml:space="preserve">Test objective: Evaluate that the auditor designed and implemented appropriate  responses to the RoMM arising from AE
</t>
  </si>
  <si>
    <t xml:space="preserve">Taking into account the assessed RoMM at the assertion level and the reasons for the assessment given to those risks, evaluate whether the auditor designed and performed appropriate further audit procedures, one or more of the following approaches:
a) Obtaining audit evidence from events occurring up to the date of the auditors’ report, and/or
b) Testing how management made the accounting estimate and the data on which it is based, and/or
c) Developing a point estimate or a range to evaluate management’s point estimate.
</t>
  </si>
  <si>
    <t>ISA 540.18-19,
27 A.81 – A89</t>
  </si>
  <si>
    <t>Evaluate whether the auditor tested the operating effectiveness of the relevant controls in the current period. This is mandatory if:
 - the auditor’s assessment of the RoMM at the assertion level includes an expectation that the controls are operating effectively; or
 - if substantive procedures alone cannot provide sufficient appropriate audit evidence at the assertion level;
When doing so, assess whether the tests of operating effectiveness are sufficient and adequate, and whether appropriate conclusions have been taken.</t>
  </si>
  <si>
    <t>ISA 540.19-20</t>
  </si>
  <si>
    <t>When approach b) was taken by the auditor (i.e. “testing how management made the AE”), evaluate whether the auditor obtained sufficient appropriate audit evidence regarding the
RoMM relating to:
 - the selection and application of the methods, significant assumptions and the data used by management in making the AE; and
 - how management selected the point estimate and developed related disclosures about estimation uncertainty.</t>
  </si>
  <si>
    <t>ISA 540.22-26
A.94-A117</t>
  </si>
  <si>
    <t>When approach c) was taken by the auditor (i.e. “developing an auditor’s point estimate or range”), evaluate whether the auditor obtained sufficient appropriate audit evidence regarding
the RoMM relating to:
 - the selection and application of the methods, significant assumptions and the data used in making the AE;
 - the reasonableness of all amounts included in the range; and
 - the disclosures in the FS that describe the estimation uncertainty.</t>
  </si>
  <si>
    <t>ISA 540.28-29
A.94-A108
A118-125</t>
  </si>
  <si>
    <t>Evaluate that the auditor adequately assessed whether disclosures in the financial statements related to AE are in accordance with the applicable financial reporting framework.</t>
  </si>
  <si>
    <t>ISA 540.31</t>
  </si>
  <si>
    <t>Review whether the auditor adequately:
 - identified any indicators of possible management bias in the judgments and decisions made by management in making the AE;
 - evaluated the implications for the audit when such indicators have been identified. Where there is intention to mislead, management bias is fraudulent in nature.</t>
  </si>
  <si>
    <t>ISA 540.32,
A133-A136</t>
  </si>
  <si>
    <t>When using the work of a management’s expert, consider whether the auditor adequately evaluated the work performed by the expert and the conclusions reached;</t>
  </si>
  <si>
    <t>ISA 540.30
A.126-132
ISA 500.8</t>
  </si>
  <si>
    <t xml:space="preserve">Overall evaluation and audit report
</t>
  </si>
  <si>
    <t xml:space="preserve">Test objective: Evaluate whether the auditor performed an appropriate overall evaluation based on the performed audit procedures and communicated appropriately with TCWG and other relevant parties
</t>
  </si>
  <si>
    <t>Evaluate whether the auditor’s overall evaluation is appropriate based on the audit procedures performed</t>
  </si>
  <si>
    <t>ISA 540.33-36,
A137-144</t>
  </si>
  <si>
    <t xml:space="preserve">Evaluate that the auditor adequately determined whether estimates giving rise to significant risks have been adequately addressed in the audit report and in the additional report to the audit committee.
</t>
  </si>
  <si>
    <t xml:space="preserve">Regulation 537/2014 Article 10.2 &amp; 11.2 </t>
  </si>
  <si>
    <t>Evaluate that the auditor obtained written representations from management and where appropriate from TCWG whether they believe the methods, significant assumptions and the data used in making accounting estimates and the related disclosures are reasonable.</t>
  </si>
  <si>
    <t>ISA 540.37,
A145</t>
  </si>
  <si>
    <t xml:space="preserve">Bilag 3D, CAIM ISA 600 – Group audits work programme </t>
  </si>
  <si>
    <t>On completion of procedures in this area, assess in conclusion whether the inspection team:</t>
  </si>
  <si>
    <t>Definition and List of Acronyms</t>
  </si>
  <si>
    <t>GEP</t>
  </si>
  <si>
    <t>GFS</t>
  </si>
  <si>
    <t>Those Charged With Governance (including the audit committee)</t>
  </si>
  <si>
    <r>
      <rPr>
        <vertAlign val="superscript"/>
        <sz val="11"/>
        <rFont val="Calibri"/>
        <family val="2"/>
      </rPr>
      <t xml:space="preserve">1  </t>
    </r>
    <r>
      <rPr>
        <sz val="11"/>
        <rFont val="Times New Roman"/>
        <family val="1"/>
      </rPr>
      <t>For group audits headed by a “letterbox company” refer to : IAASB Staff Audit Practice Alert : Responsibilities of the Engagement Partner in Circumstances when the Engagement Partner Is Not Located Where the Majority of the Audit Work Is Performed</t>
    </r>
  </si>
  <si>
    <r>
      <t xml:space="preserve">1 </t>
    </r>
    <r>
      <rPr>
        <sz val="8"/>
        <color theme="1"/>
        <rFont val="Calibri"/>
        <family val="2"/>
        <scheme val="minor"/>
      </rPr>
      <t xml:space="preserve">=  Væsentlig observation (skal forbedres) 
</t>
    </r>
    <r>
      <rPr>
        <b/>
        <sz val="11"/>
        <color theme="1"/>
        <rFont val="Calibri"/>
        <family val="2"/>
        <scheme val="minor"/>
      </rPr>
      <t xml:space="preserve">
2</t>
    </r>
    <r>
      <rPr>
        <sz val="8"/>
        <color theme="1"/>
        <rFont val="Calibri"/>
        <family val="2"/>
        <scheme val="minor"/>
      </rPr>
      <t xml:space="preserve"> = Observation (kan/bør forbedres)</t>
    </r>
  </si>
  <si>
    <t xml:space="preserve">Test objective: Evaluate whether the conclusions reached during the acceptance and continuance process are appropriate.
</t>
  </si>
  <si>
    <t>Evaluate the adequacy of the responses given by the GEP to the principles set out in EU regulation (e.g. fees, non-audit services, declaration of independence, rotation).</t>
  </si>
  <si>
    <t xml:space="preserve">Evaluate whether the GET has appropriately determined (or validated) and allocated materiality for the purpose of the group audit.
</t>
  </si>
  <si>
    <t>Review the adequacy of the group audit plan &amp; strategy in comparison with the audit fee allocation within the group.</t>
  </si>
  <si>
    <t>Directive Article 29.1f)</t>
  </si>
  <si>
    <t xml:space="preserve">Bilag 3E, CAIM IT Audit </t>
  </si>
  <si>
    <t>IT AUDIT INSPECTION WORK PROGRAM</t>
  </si>
  <si>
    <r>
      <rPr>
        <sz val="11"/>
        <rFont val="Calibri"/>
        <family val="2"/>
        <scheme val="minor"/>
      </rPr>
      <t xml:space="preserve">The IT audit inspection program supports the inspection of </t>
    </r>
    <r>
      <rPr>
        <b/>
        <sz val="11"/>
        <rFont val="Calibri"/>
        <family val="2"/>
        <scheme val="minor"/>
      </rPr>
      <t>the IT audit work performed by the auditor as part of an audit of financial statements</t>
    </r>
    <r>
      <rPr>
        <sz val="11"/>
        <rFont val="Calibri"/>
        <family val="2"/>
        <scheme val="minor"/>
      </rPr>
      <t>. This IT audit work is usually done by IT specialists from the audit firm.</t>
    </r>
  </si>
  <si>
    <t>On completion of procedures in this area, assess in conclusion whether</t>
  </si>
  <si>
    <t>the inspection team is satisfied that the auditor adequately identified and assessed the RoMM arising from the relevant IT environment as well as the relevant risks arising from IT and</t>
  </si>
  <si>
    <t>the auditor obtained sufficient and appropriate audit responses to the RoMM arising from the relevant IT environment as well as the relevant risks arising from IT.</t>
  </si>
  <si>
    <r>
      <t>Definitions</t>
    </r>
    <r>
      <rPr>
        <b/>
        <vertAlign val="superscript"/>
        <sz val="14"/>
        <rFont val="Calibri"/>
        <family val="2"/>
        <scheme val="minor"/>
      </rPr>
      <t>1</t>
    </r>
  </si>
  <si>
    <t>Access controls</t>
  </si>
  <si>
    <r>
      <rPr>
        <sz val="11"/>
        <rFont val="Calibri"/>
        <family val="2"/>
        <scheme val="minor"/>
      </rPr>
      <t>Procedures designed to restrict access to on-line terminal devices, programs and data. Access controls consist of “user authentication” and “user authorization”. “User authentication” typically attempts to identify a user through unique logon identifications, passwords, access cards or biometric data. “User authorization” consists of access rules to determine the computer resources each user may access. Specifically, such procedures are designed to prevent or detect:
(i)   Unauthorized access to on-line terminal devices, programs and data;
(ii)  Entry of unauthorized transactions;
(iii) Unauthorized changes to data files;
(iv) The use of computer programs by unauthorized personnel; and
(v)  The use of computer programs that have not been authorized.</t>
    </r>
  </si>
  <si>
    <t>Application controls in information technology / IT Application Controls (ITAC)</t>
  </si>
  <si>
    <t>Manual or automated procedures that typically operate at a business process level. Application controls can be preventative or detective in nature and are designed to ensure the integrity of the accounting records. Accordingly, application controls relate to procedures used to initiate, record, process and report transactions or other financial data.</t>
  </si>
  <si>
    <t>Computer-Assisted Audit Techniques (CAATs)</t>
  </si>
  <si>
    <t>Applications of auditing procedures using the computer as an audit tool (also known as CAATs).</t>
  </si>
  <si>
    <t>General IT Controls (GITC)</t>
  </si>
  <si>
    <t>Control activities that support the continued proper operation of the IT environment, including the continued effective functioning of information processing controls and the integrity of information (i.e. the completeness, accuracy and validity of information) in the entity’s information system. General IT Controls are controls over the entity’s IT processes. (Appendix 6 of ISA 315 provides with examples of GITC)</t>
  </si>
  <si>
    <t>Information processing controls</t>
  </si>
  <si>
    <t>Control activities that directly support the actions to mitigate transaction and information processing risks in the entity’s information system. They may operate at the assertion level or may support the operation of other control activities at the assertion level. The objectives of information processing controls are to maintain the completeness, accuracy and validity of transaction and other information throughout processing. Such controls may be automated or manual and may rely on information, or other controls, including other information processing controls that maintain the integrity of information.</t>
  </si>
  <si>
    <r>
      <rPr>
        <vertAlign val="superscript"/>
        <sz val="10"/>
        <rFont val="Calibri"/>
        <family val="2"/>
        <scheme val="minor"/>
      </rPr>
      <t>1</t>
    </r>
    <r>
      <rPr>
        <sz val="10"/>
        <rFont val="Calibri"/>
        <family val="2"/>
        <scheme val="minor"/>
      </rPr>
      <t xml:space="preserve"> Definitions of Access controls, Application controls in information technology, Computer-assisted audit techniques, Information system relevant to financial reporting and Service organization are extracted from the glossary of terms as documented in the “International Auditing and Assurance Standards Board’s Handbook of International Quality Control, Auditing, Review, Other Assurance, and Related Services Pronouncements – 2018 Edition Volume I”. Definitions of General IT Controls, Information Processing
controls, IT environment and Risks arising from IT are extracted from ISA 315 (revised 2019).</t>
    </r>
  </si>
  <si>
    <t>Information system relevant to financial reporting</t>
  </si>
  <si>
    <t>A component of internal control that includes the financial reporting system, and consists of procedures and records established to initiate, record, process and report entity transactions (as well as events and conditions) and to maintain accountability for the related assets, liabilities and equity.</t>
  </si>
  <si>
    <t>IT environment</t>
  </si>
  <si>
    <r>
      <rPr>
        <sz val="11"/>
        <rFont val="Calibri"/>
        <family val="2"/>
        <scheme val="minor"/>
      </rPr>
      <t>The IT applications and supporting IT infrastructure, as well as the IT processes and personnel involved in those processes, that an entity uses to support business operations and achieve business strategies:
(i)   An IT application is a program or a set of programs that is used in the initiation, processing, recording and reporting of transactions or information. IT applications include data warehouses or report writers.
(ii)  The IT infrastructure comprises the network, operating systems, and databases and their related hardware and software.
(iii) The IT processes are the entity’s processes to manage access to the IT environment, manage program changes or changes to the IT environment and manage IT operations.</t>
    </r>
  </si>
  <si>
    <t>Risks arising from IT</t>
  </si>
  <si>
    <t>Susceptibility of information processing controls to ineffective design or operation, or risks to the integrity of the entity’s information in the entity’s information system, due to the ineffective design or operation of the entity’s IT processes.</t>
  </si>
  <si>
    <t>Service organization</t>
  </si>
  <si>
    <t>A third-party organization (or segment of a third-party organization) that provides services to user entities that are part of those entities’ information systems relevant to financial reporting.</t>
  </si>
  <si>
    <t>List of Acronyms</t>
  </si>
  <si>
    <t>BCP</t>
  </si>
  <si>
    <t>Business Continuity Plan</t>
  </si>
  <si>
    <t>CAATs</t>
  </si>
  <si>
    <t>Computer-Assisted Audit Techniques</t>
  </si>
  <si>
    <t>DRP</t>
  </si>
  <si>
    <t>Disaster Recovery Plan</t>
  </si>
  <si>
    <t>General IT Controls</t>
  </si>
  <si>
    <t>Information Provided / Produced by the Entity</t>
  </si>
  <si>
    <t>IT</t>
  </si>
  <si>
    <t>Information Technology</t>
  </si>
  <si>
    <t>ITAC</t>
  </si>
  <si>
    <t>IT Application Controls</t>
  </si>
  <si>
    <t>JET</t>
  </si>
  <si>
    <t>Journal Entries Testing</t>
  </si>
  <si>
    <t>Risks of Material Misstatement</t>
  </si>
  <si>
    <t>SDLC</t>
  </si>
  <si>
    <t>Software Development Life Cycle</t>
  </si>
  <si>
    <t>Nej</t>
  </si>
  <si>
    <t xml:space="preserve">Risk Assessment Procedures
</t>
  </si>
  <si>
    <t xml:space="preserve">Test objective: Evaluate whether the auditor adequately identified and assessed the RoMM arising from IT
</t>
  </si>
  <si>
    <r>
      <t xml:space="preserve">Evaluate whether the auditor has obtained an </t>
    </r>
    <r>
      <rPr>
        <u/>
        <sz val="11"/>
        <color theme="1"/>
        <rFont val="Book Antiqua"/>
        <family val="1"/>
      </rPr>
      <t>understanding of the IT environment</t>
    </r>
    <r>
      <rPr>
        <sz val="11"/>
        <color theme="1"/>
        <rFont val="Book Antiqua"/>
        <family val="1"/>
      </rPr>
      <t xml:space="preserve"> and in particular of the IT applications used by the audited entity.</t>
    </r>
  </si>
  <si>
    <t>ISA 315.11 &amp;
A40 / ISA 315.18
&amp; 30/ ISA
600.17 / ISA
402.14 &amp;16-17</t>
  </si>
  <si>
    <r>
      <t xml:space="preserve">Evaluate whether the auditor adequately determined the </t>
    </r>
    <r>
      <rPr>
        <u/>
        <sz val="11"/>
        <color theme="1"/>
        <rFont val="Book Antiqua"/>
        <family val="1"/>
      </rPr>
      <t>need for specialized skills or knowledge in IT</t>
    </r>
    <r>
      <rPr>
        <sz val="11"/>
        <color theme="1"/>
        <rFont val="Book Antiqua"/>
        <family val="1"/>
      </rPr>
      <t xml:space="preserve"> to assess the risks arising from IT and to design and perform the audit procedures to
address these risks.</t>
    </r>
  </si>
  <si>
    <t>ISA 300.8 &amp; A8/
ISA 220.14/ ISA
200.14</t>
  </si>
  <si>
    <r>
      <t xml:space="preserve">Review whether the auditor adequately identified and assessed the </t>
    </r>
    <r>
      <rPr>
        <u/>
        <sz val="11"/>
        <color theme="1"/>
        <rFont val="Book Antiqua"/>
        <family val="1"/>
      </rPr>
      <t>risks arising from IT</t>
    </r>
    <r>
      <rPr>
        <sz val="11"/>
        <color theme="1"/>
        <rFont val="Book Antiqua"/>
        <family val="1"/>
      </rPr>
      <t>, including determining whether the identified risks are considered significant, specifically with regards the information systems relevant to financial reporting.</t>
    </r>
  </si>
  <si>
    <t>ISA 315.12 &amp; 21
/ ISA 620.9 &amp;
A14-A20</t>
  </si>
  <si>
    <r>
      <t xml:space="preserve">Assess whether the auditor identified potential </t>
    </r>
    <r>
      <rPr>
        <u/>
        <sz val="11"/>
        <color theme="1"/>
        <rFont val="Book Antiqua"/>
        <family val="1"/>
      </rPr>
      <t>unusual events at IT level</t>
    </r>
    <r>
      <rPr>
        <sz val="11"/>
        <color theme="1"/>
        <rFont val="Book Antiqua"/>
        <family val="1"/>
      </rPr>
      <t xml:space="preserve"> (e.g. Implementation of a new critical IT system…), evaluate whether the auditor adequately assessed the linked
risks.</t>
    </r>
  </si>
  <si>
    <t>ISA 701.9 &amp; A18</t>
  </si>
  <si>
    <t xml:space="preserve">Test objective: Evaluate whether the auditor designed and implemented appropriate responses to the RoMM arising from IT
</t>
  </si>
  <si>
    <r>
      <t>Evaluate whether the auditor designed appropriate procedures to address the s</t>
    </r>
    <r>
      <rPr>
        <u/>
        <sz val="11"/>
        <color theme="1"/>
        <rFont val="Book Antiqua"/>
        <family val="1"/>
      </rPr>
      <t>pecificities of the audited entity in relation to IT</t>
    </r>
    <r>
      <rPr>
        <sz val="11"/>
        <color theme="1"/>
        <rFont val="Book Antiqua"/>
        <family val="1"/>
      </rPr>
      <t xml:space="preserve"> and in particular the RoMM arising from IT.
</t>
    </r>
  </si>
  <si>
    <t>ISA 315.30 &amp;
A149 / ISA 330.5
&amp; A1/ ISA 330.7
&amp; A16/ ISA
330.8 &amp; A24</t>
  </si>
  <si>
    <t>When the auditor identified potential unusual events at IT level (e.g. Implementation of a new critical IT system…), evaluate whether the auditor adequately performed procedures to address the linked risks. If it was considered as a Key Audit Matter, review whether it has been adequately addressed in the audit report as well as in the additional report to the audit committee and that the disclosures are adequate.</t>
  </si>
  <si>
    <t>2a</t>
  </si>
  <si>
    <t>Evaluation of the General IT Controls (GITC)</t>
  </si>
  <si>
    <t xml:space="preserve">Objective: Ensure that the tests covered all the critical IT systems, including those located and/or managed by service organizations
</t>
  </si>
  <si>
    <t>2a1</t>
  </si>
  <si>
    <r>
      <t xml:space="preserve">Review the IT specialists work performed </t>
    </r>
    <r>
      <rPr>
        <b/>
        <u/>
        <sz val="11"/>
        <color theme="1"/>
        <rFont val="Book Antiqua"/>
        <family val="1"/>
      </rPr>
      <t>on the change management process</t>
    </r>
    <r>
      <rPr>
        <sz val="11"/>
        <color theme="1"/>
        <rFont val="Book Antiqua"/>
        <family val="1"/>
      </rPr>
      <t xml:space="preserve"> to ensure that
a. the critical IT systems, and all related layers (applications, databases, operating systems and network infrastructure) were part of the scope,
b. GITC related to </t>
    </r>
    <r>
      <rPr>
        <b/>
        <u/>
        <sz val="11"/>
        <color theme="1"/>
        <rFont val="Book Antiqua"/>
        <family val="1"/>
      </rPr>
      <t>change management</t>
    </r>
    <r>
      <rPr>
        <sz val="11"/>
        <color theme="1"/>
        <rFont val="Book Antiqua"/>
        <family val="1"/>
      </rPr>
      <t xml:space="preserve"> have been adequately tested (1. design &amp; implementation, 2. operating effectiveness), and
c. the conclusion about the design, implementation and operating effectiveness of the GITCs is in line with the results of the tests.</t>
    </r>
  </si>
  <si>
    <t>ISA 315.21 &amp;
A107-A108
ISA 330.10 &amp;
A29</t>
  </si>
  <si>
    <t>2a2</t>
  </si>
  <si>
    <r>
      <t xml:space="preserve">Review the IT specialists work performed </t>
    </r>
    <r>
      <rPr>
        <b/>
        <u/>
        <sz val="11"/>
        <color theme="1"/>
        <rFont val="Book Antiqua"/>
        <family val="1"/>
      </rPr>
      <t>on access and security controls</t>
    </r>
    <r>
      <rPr>
        <sz val="11"/>
        <color theme="1"/>
        <rFont val="Book Antiqua"/>
        <family val="1"/>
      </rPr>
      <t xml:space="preserve"> to ensure that
a. the critical IT systems, and all related layers (applications, databases, operating systems and network infrastructure) were part of the scope,
b. GITC related to </t>
    </r>
    <r>
      <rPr>
        <b/>
        <u/>
        <sz val="11"/>
        <color theme="1"/>
        <rFont val="Book Antiqua"/>
        <family val="1"/>
      </rPr>
      <t>access and security controls</t>
    </r>
    <r>
      <rPr>
        <sz val="11"/>
        <color theme="1"/>
        <rFont val="Book Antiqua"/>
        <family val="1"/>
      </rPr>
      <t xml:space="preserve"> have been adequately tested (1. design &amp; implementation, 2. operating effectiveness), and
c. the conclusion about the design, implementation and operating effectiveness of the GITCs is in line with the results of the tests.</t>
    </r>
  </si>
  <si>
    <t>2a3</t>
  </si>
  <si>
    <r>
      <rPr>
        <b/>
        <sz val="11"/>
        <color theme="1"/>
        <rFont val="Book Antiqua"/>
        <family val="1"/>
      </rPr>
      <t>If relevant, depending on the business model and/or the type of applications controls identified by the financial audit (e.g.: automated transfer of operational data to the accounting system)</t>
    </r>
    <r>
      <rPr>
        <sz val="11"/>
        <color theme="1"/>
        <rFont val="Book Antiqua"/>
        <family val="1"/>
      </rPr>
      <t xml:space="preserve">, review the IT specialists work performed </t>
    </r>
    <r>
      <rPr>
        <b/>
        <u/>
        <sz val="11"/>
        <color theme="1"/>
        <rFont val="Book Antiqua"/>
        <family val="1"/>
      </rPr>
      <t>on IT operations</t>
    </r>
    <r>
      <rPr>
        <sz val="11"/>
        <color theme="1"/>
        <rFont val="Book Antiqua"/>
        <family val="1"/>
      </rPr>
      <t xml:space="preserve"> to ensure that
a. the critical IT systems, and all related layers (applications, databases, operating systems and network infrastructure) were part of the scope,
b. GITC related to </t>
    </r>
    <r>
      <rPr>
        <b/>
        <u/>
        <sz val="11"/>
        <color theme="1"/>
        <rFont val="Book Antiqua"/>
        <family val="1"/>
      </rPr>
      <t>IT operations</t>
    </r>
    <r>
      <rPr>
        <sz val="11"/>
        <color theme="1"/>
        <rFont val="Book Antiqua"/>
        <family val="1"/>
      </rPr>
      <t xml:space="preserve"> have been adequately tested (1. design &amp; implementation, 2. operating effectiveness), and
c. the conclusion about the design, implementation and operating effectiveness of the GITCs is in line with the results of the tests.</t>
    </r>
  </si>
  <si>
    <t>2a4</t>
  </si>
  <si>
    <r>
      <t>For systems located and/or managed in/by service organizations, review the work performed by IT specialists on the</t>
    </r>
    <r>
      <rPr>
        <u/>
        <sz val="11"/>
        <color theme="1"/>
        <rFont val="Book Antiqua"/>
        <family val="1"/>
      </rPr>
      <t xml:space="preserve"> controls performed by third parties</t>
    </r>
    <r>
      <rPr>
        <sz val="11"/>
        <color theme="1"/>
        <rFont val="Book Antiqua"/>
        <family val="1"/>
      </rPr>
      <t xml:space="preserve"> (if any). In particular,
a. Consider the type of the third parties report to understand whether the operating effectiveness is covered and not only the design &amp; implementation of the controls,
b. Evaluate the report and consider whether the scope of the audit procedures performed by the service organization auditor addresses the identified risks (“no gap”), and consider whether
the entity is covered,
c. Consider the period covered by the third parties reports and identify if a bridge letter has been issued by the service organization,
d. Evaluate the deficiencies reported and compensating controls and assess their potential impact on the financial statements,
e. Verify that the audit team covered the “Complementary User Entity Controls”, i.e. the controls that are expected by the service organization to be performed completely and accurately
in a timely manner by the user entity.</t>
    </r>
  </si>
  <si>
    <t>ISA 402.14
ISA 402.16
ISA 402. 17
ISA 330. 12 &amp;
A3</t>
  </si>
  <si>
    <t>2b</t>
  </si>
  <si>
    <t>Evaluation of IT Application Controls (ITAC)</t>
  </si>
  <si>
    <t xml:space="preserve">Test objective: Ensure that the auditor evaluated relevant information processing controls / IT Application Controls and with an appropriate approach
</t>
  </si>
  <si>
    <t>2b1</t>
  </si>
  <si>
    <t>Review the list of information processing controls, automated controls and/or controls dependent on IT selected by the auditor, the approach retained to assess these controls, and review if appropriate work (e.g. test of design and implementation of control, operating effectiveness) has been conducted to support the conclusion on these controls.</t>
  </si>
  <si>
    <t>ISA 315.12 &amp;
A61-A64 &amp; A66/
ISA 315.13 &amp;
A76/ ISA 315.21</t>
  </si>
  <si>
    <t>2b2</t>
  </si>
  <si>
    <t>Assess whether the systems that embed relevant ITACs have been covered by the evaluation of the GITCs and that the conclusion on the GITCs has been considered with regards ITACs.</t>
  </si>
  <si>
    <t>ISA 330.10 &amp;
A29-A31</t>
  </si>
  <si>
    <t>2c</t>
  </si>
  <si>
    <t>Evaluation of relevant Information Provided by the Entity (IPE)</t>
  </si>
  <si>
    <t xml:space="preserve">Test objective: Evaluate whether the auditor assessed the reliability of system
generated information e.g. of the relevant reports (produced by the IT systems)
</t>
  </si>
  <si>
    <t>2c1</t>
  </si>
  <si>
    <r>
      <t xml:space="preserve">Review the list of system generated information e.g. of reports </t>
    </r>
    <r>
      <rPr>
        <u/>
        <sz val="11"/>
        <color theme="1"/>
        <rFont val="Book Antiqua"/>
        <family val="1"/>
      </rPr>
      <t>used by the auditor</t>
    </r>
    <r>
      <rPr>
        <sz val="11"/>
        <color theme="1"/>
        <rFont val="Book Antiqua"/>
        <family val="1"/>
      </rPr>
      <t>, the approach retained to assess the reliability of these reports (completeness and accuracy) and ensure appropriate work has been conducted to support the conclusion on the reliability of these reports.</t>
    </r>
  </si>
  <si>
    <t>ISA 315.12 &amp;
A70 / ISA 500.7 / ISA 500.9 &amp;
A50-A51</t>
  </si>
  <si>
    <t>2c2</t>
  </si>
  <si>
    <t>Assess whether the systems generating IPEs have been covered by the evaluation of the GITCs and that the conclusion on the GITCs has been considered with regards IPE.</t>
  </si>
  <si>
    <t>2d</t>
  </si>
  <si>
    <t>Support for Journal Entries Testing (JET)</t>
  </si>
  <si>
    <t xml:space="preserve">Test objective: Ensure that the IT audit work on Journal Entries adequately supports the audit approach to address the fraud risk
</t>
  </si>
  <si>
    <t>2d1</t>
  </si>
  <si>
    <r>
      <t xml:space="preserve">When a data analysis approach based on CAATs or data analytics has been applied for Journal Entries Testing, assess the procedures applied by the audit team to </t>
    </r>
    <r>
      <rPr>
        <u/>
        <sz val="11"/>
        <color theme="1"/>
        <rFont val="Book Antiqua"/>
        <family val="1"/>
      </rPr>
      <t>validate the completeness and accuracy of electronic data</t>
    </r>
    <r>
      <rPr>
        <sz val="11"/>
        <color theme="1"/>
        <rFont val="Book Antiqua"/>
        <family val="1"/>
      </rPr>
      <t xml:space="preserve"> for the testing of Journal Entries.</t>
    </r>
  </si>
  <si>
    <t>ISA 500.7
ISA 500.9 &amp;
A50-A51</t>
  </si>
  <si>
    <t>2d2</t>
  </si>
  <si>
    <t>Review the tests of Journal Entries to ensure they are relevant and sufficient considering the Entity’s environment and risk factors.</t>
  </si>
  <si>
    <t>ISA 240.33 &amp;
A42-A45</t>
  </si>
  <si>
    <t>2e</t>
  </si>
  <si>
    <t>Utilization of Computer Assisted Audit Tools (CAATs)</t>
  </si>
  <si>
    <t xml:space="preserve">Test objective: Ensure that the work with CAATs is based on reliable data, properly done and supported by sufficient documentation
</t>
  </si>
  <si>
    <t>2e1</t>
  </si>
  <si>
    <r>
      <t xml:space="preserve">Evaluate if the procedures to </t>
    </r>
    <r>
      <rPr>
        <u/>
        <sz val="11"/>
        <color theme="1"/>
        <rFont val="Book Antiqua"/>
        <family val="1"/>
      </rPr>
      <t>validate data</t>
    </r>
    <r>
      <rPr>
        <sz val="11"/>
        <color theme="1"/>
        <rFont val="Book Antiqua"/>
        <family val="1"/>
      </rPr>
      <t xml:space="preserve"> provide with enough comfort regarding completeness and accuracy of the data used for CAATs.</t>
    </r>
  </si>
  <si>
    <t>ISA 330.7 &amp; A16</t>
  </si>
  <si>
    <t>2e2</t>
  </si>
  <si>
    <t>Review whether the documentation of the work performed with CAATs to assess is sufficient to understand how the tests were performed and assess proper utilization of the CAATs with regards the auditor’s objectives.</t>
  </si>
  <si>
    <t>ISA 500.7
ISA 500.9 &amp;
A50-A51
ISA 230.8</t>
  </si>
  <si>
    <t>Overall evaluation</t>
  </si>
  <si>
    <t xml:space="preserve">Test objective: Review how the auditor used the results from the IT specialists
</t>
  </si>
  <si>
    <t>3,1</t>
  </si>
  <si>
    <t>Evaluate whether the auditor adequately determined that the IT audit work performed by the IT specialists is appropriate and documented for his purpose.</t>
  </si>
  <si>
    <t>ISA 265.9
ISA 620.12-13</t>
  </si>
  <si>
    <t>3,2</t>
  </si>
  <si>
    <t>Assess whether any significant findings raised, in particular with regards GITCs and ITACs, have been properly investigated and addressed by the auditor, and communicated to the audited entity.</t>
  </si>
  <si>
    <t xml:space="preserve">Test af overvågning </t>
  </si>
  <si>
    <t>Registreret revisor</t>
  </si>
  <si>
    <t xml:space="preserve">Indeholder en eller flere af de fastlagte risikoindikatorer fra Erhvervsstyrelsens risikoanalyse </t>
  </si>
  <si>
    <t>Erklæringsopgave for virksomhed, der indgår på Erhvervsstyrelsens liste over de største danske virksomheder</t>
  </si>
  <si>
    <t>Koncern, hvor der er gjort brug af komponentrevisors arbejde</t>
  </si>
  <si>
    <t>Erklæringsopgave som revisionsvirksomheden selv har vurderet som værende risikofyldt</t>
  </si>
  <si>
    <t>Genstand for særlige risici, fx. Særlovgivning/særlige forhold</t>
  </si>
  <si>
    <t>Høj partner belasting</t>
  </si>
  <si>
    <t xml:space="preserve">Integration - Erklæringsopgave, der er udført på kontorer eller af revisorer tilknyttet tilkøbte afdelinger eller aktiviteter </t>
  </si>
  <si>
    <t xml:space="preserve">Øvrige risikoindikatorer </t>
  </si>
  <si>
    <t>Stikprøveudvidelse</t>
  </si>
  <si>
    <t>Test af tiltag i handlingsplanen (Opfølgende kvalitetskontrol)</t>
  </si>
  <si>
    <t>Fuld gennemgang i forbindelse med opfølgende kontrol</t>
  </si>
  <si>
    <t>ISA 600 (REVISED) SPECIAL CONSIDERATIONS—AUDITS OF GROUP FINANCIAL STATEMENTS (INCLUDING THE WORK OF COMPONENT AUDITORS)</t>
  </si>
  <si>
    <t>ISA 600.13</t>
  </si>
  <si>
    <t>ISA 600.13.a</t>
  </si>
  <si>
    <t>ISA 600.13.b</t>
  </si>
  <si>
    <t>ISA 600.13.c</t>
  </si>
  <si>
    <t>ISA 600.13.d</t>
  </si>
  <si>
    <t>Is satisfied that with respect to the acceptance and continuance of the group audit engagement, sufficient appropriate audit evidence was reasonably expected to be obtained to provide a basis for forming an opinion on the GFS.</t>
  </si>
  <si>
    <t>Is satisfied that the GA identified and assessed the RoMMs of the GFS, whether due to fraud or error, and planned and performed further audit procedures to appropriately respond to those assessed risks.</t>
  </si>
  <si>
    <t>Is satisfied that the GA was sufficiently and appropriately involved in the work of CA throughout the group audit, including communicating clearly about the scope and timing of their work, and evaluating the results of that work.</t>
  </si>
  <si>
    <t>Concurs with the GA that it evaluated whether sufficient appropriate audit evidence had been obtained from the audit procedures performed, including with respect to the work performed by CA, as a basis for forming an opinion on the GFS.</t>
  </si>
  <si>
    <t>CA</t>
  </si>
  <si>
    <t>GA</t>
  </si>
  <si>
    <t>Regulation</t>
  </si>
  <si>
    <t>Component Auditor is an auditor who performs audit work related to a component for purposes of the group audit. A component auditor is a part of the engagement team for a group audit (as defined in ISA 600.14.c)</t>
  </si>
  <si>
    <t>Auditor is the group engagement partner and members of the engagement team other than CAs (as defined in ISA 600.14.h)</t>
  </si>
  <si>
    <t>Group Engagement Partner is the engagement partner who is responsible for the group audit (as defined in ISA 600.14.j)</t>
  </si>
  <si>
    <t>Group Financial Statements are financial statements that include the financial information of more than one entity or business unit through a consolidation process (as defined in ISA 600.14.k)</t>
  </si>
  <si>
    <t>Regulation (EU) No. 537/2014 of the European Parliament and of the Council of 16 April 2014 on specific requirements regarding statutory audit of public-interest entities</t>
  </si>
  <si>
    <t>Risk of Material Misstatement defines the overall risk that GFS are materially misstated</t>
  </si>
  <si>
    <t>Ensure that GA included in the audit documentation all significant matters related to restrictions on access to people or information within the group that were considered before deciding to accept or continues the engagement, or that arose subsequent to acceptance or continuance, and how such matters were addressed.</t>
  </si>
  <si>
    <t xml:space="preserve">Acceptance &amp; continuance
</t>
  </si>
  <si>
    <t xml:space="preserve">Risk assessment procedures and group audit plan
</t>
  </si>
  <si>
    <t>ISA 600.22
ISA 300.7-10a</t>
  </si>
  <si>
    <t>ISA 600.23-26 &amp; 49</t>
  </si>
  <si>
    <t xml:space="preserve">Assess the appropriateness of the communications between GA and Cas, including:
a) the adequacy and timeliness of the group audit instructions sent to CA and
b) the following specific required communications which are to be made on a timely basis (matters relevant to the CA’s design or performance of risk assessment procedures for purposes of the group audit, related party relationships or transactions identified by group management or by the GA and events or conditions identified by group management or the GA that may cast significant doubt on the group’s ability to continue as a going concern.)
</t>
  </si>
  <si>
    <t>ISA 600.29 &amp; 31-32, 36 &amp; 45
Regulation Articles 7 &amp; 10</t>
  </si>
  <si>
    <t>Assess the appropriateness of the engagement team discussion beyond the GEP and other key engagement team members on the susceptibility of the GFS to material misstatement and the application of the financial reporting framework to the group’s facts and circumstances.</t>
  </si>
  <si>
    <t xml:space="preserve">ISA 600.30 &amp; A91
</t>
  </si>
  <si>
    <t>Ensure that GA included in the audit documentation:
i. The basis for the GA’s determination of components for purposes of planning and performing the group audit,
ii. The basis for the determination of component performance materiality and the threshold for communicating the misstatements in the component financial information to the GA,
iii. The basis for the GA’ s determination that Cas have the appropriate competence and capabilities, including sufficient time, to perform the assigned audit procedures at the components.</t>
  </si>
  <si>
    <t>ISA 600.59 (b)-(d)</t>
  </si>
  <si>
    <t>ISA 600.33</t>
  </si>
  <si>
    <t>Assess whether the GA designed and performed further audit procedures to respond to the assessed RoMM of the GFS arising from the consolidation process:
i. Completeness of the consolidation scope,
ii. Appropriateness, completeness and accuracy of consolidation adjustments (including alignment of different accounting policies and different period-ends used by components),
iii. Response to management bias and the risk of fraud.</t>
  </si>
  <si>
    <t xml:space="preserve">ISA 600.41-44
</t>
  </si>
  <si>
    <t>ISA 600.59 (e)</t>
  </si>
  <si>
    <t xml:space="preserve">Test objective: Ensure that the GA established, and updated as necessary, an overall group audit plan &amp; strategy.
</t>
  </si>
  <si>
    <t>Assess the sufficiency and adequacy of the further audit procedures designed and implemented to address the assessed risks, considering their:
• level (centrally or at the component level),
• scope (which components should be covered),
• nature (tests of controls or substantive tests),
• timing when to perform further audit procedures, and
• extent (entire financial information or specific items in the financial statements).</t>
  </si>
  <si>
    <t xml:space="preserve">ISA 600.37
</t>
  </si>
  <si>
    <t>ISA 600.38</t>
  </si>
  <si>
    <t>Review a sample of year end reports/returns from CA to ensure that matters relevant to the GA’s conclusion with regards to the group audit have been duly communicated to the GA.</t>
  </si>
  <si>
    <t>ISA 600.45</t>
  </si>
  <si>
    <t>Review whether the GA performed sufficient and appropriate audit procedures for evaluating CA works and conclusions reached. To this end, ensure that the GA:
- discussed significant matters arising from communications with the component auditor with the adequate persons; and
- evaluated whether communications with the component auditor are adequate for GA’s purposes.</t>
  </si>
  <si>
    <t>ISA 600.46-48</t>
  </si>
  <si>
    <t>Determine whether GA adequately assessed the need for reviewing other relevant part of CA’s audit documentation. In making this determination, ensure that the GA adequately considered:
- the nature, timing and extent of the work performed by the component auditor;
- the competence and capabilities of the component auditor; and
- the direction and supervision of the component auditor and review of their work.</t>
  </si>
  <si>
    <t>ISA 600.47</t>
  </si>
  <si>
    <t>ISA 600.59 (f) &amp; (g)</t>
  </si>
  <si>
    <t>Review whether GA adequately evaluated whether sufficient appropriate audit evidence has been obtained from the audit procedures performed, including from the work performed by CA, on
which to base the group audit opinion.</t>
  </si>
  <si>
    <t>ISA 600.51</t>
  </si>
  <si>
    <t>Ensure whether the GEP adequately evaluated the effect on the group audit opinion of any uncorrected misstatements (whether identified by GA or communicated by CA) and any instances when there has been an inability to obtain sufficient appropriate audit evidence.</t>
  </si>
  <si>
    <t>ISA 600.52</t>
  </si>
  <si>
    <t>Evaluate the adequacy of the subsequent events audit work in relation to the GFS, keeping in mind that when CAs are involved, GA shall request the CAs to notify him/her if they become aware of subsequent events that may require adjustment of, or disclosure in, the GFS.</t>
  </si>
  <si>
    <t>ISA 600.49-50</t>
  </si>
  <si>
    <t>Review the audit report, and if applicable the additional report to the audit committee, to ensure that:
- the audit report is the responsibility of the GEP, making no reference to the CAs (unless required by law or regulation);
- the audit report adequately describes and address the most significant assessed RoMMs, in accordance with the Regulation; and
- the additional report to the audit committee adequately describes and address the group audit specificities.</t>
  </si>
  <si>
    <t>ISA 600.53
Regulation
Articles 10.2
&amp; 11.2</t>
  </si>
  <si>
    <t>Ensure GA adequately communicated to the Group Management:
- the planned scope and timing of the audit, including an overview of the work to be performed at components of the group; and
- identified or suspected fraud instances.</t>
  </si>
  <si>
    <t>ISA 600.54-55</t>
  </si>
  <si>
    <t>Review the quality and timeliness of the required two way-communications with TCWG of the Group, including its conformity with the Regulation requirements.</t>
  </si>
  <si>
    <t>ISA 600.57
Regulation
Article 6.2</t>
  </si>
  <si>
    <t>If a component auditor is required to express an audit opinion on the financial statements of a component, evaluate whether the GA requested group management to inform component management of any matter of which the GA becomes aware that may be significant to the financial statements of the component, but of which component management may be unaware.</t>
  </si>
  <si>
    <t>ISA 600.56</t>
  </si>
  <si>
    <t>Ensure completeness and appropriateness of GA’s documentation in order to support conclusions made for the group audit, evidencing the GA’s evaluation of, and response to, findings or conclusions of the CAs about matters that could have a material effect on the GFS.</t>
  </si>
  <si>
    <t>ISA 600.59 (h)</t>
  </si>
  <si>
    <t xml:space="preserve">Test objective: Evaluate whether the GEP took overall responsibility for managing and achieving the quality on the group audit engagement.
</t>
  </si>
  <si>
    <t>Conclude on the adequacy of the GEP :
(i) taking overall responsibility:
- for managing and achieving the quality on the group audit engagement,
- for the nature, timing and extent of direction and supervision of CA and the review of their work, and
(ii) being sufficiently and appropriately involved throughout the group audit engagement, including in the work of CAs.</t>
  </si>
  <si>
    <t>ISA 600.16 &amp;
28
ISA 220.13,
15 &amp; 31</t>
  </si>
  <si>
    <t xml:space="preserve">Ensure the GEP adequately determined whether sufficient appropriate audit evidence can reasonably be expected to be obtained before he/she accepted or continued the group audit engagement. In your assessment, make sure the GEP identified and appropriately addressed any restrictions on access to information or people for the completion of the audit.
</t>
  </si>
  <si>
    <t xml:space="preserve">Regulation Articles 4. 6 &amp; 17 </t>
  </si>
  <si>
    <t>ISA 600.59 (a)
ISQM1.34(d)</t>
  </si>
  <si>
    <t xml:space="preserve">ISA 600.17-18, ISA 600.20-21 
</t>
  </si>
  <si>
    <t>Review the appropriateness of the terms of the group audit engagement.</t>
  </si>
  <si>
    <t>ISA600.19
ISA 210.6(b), 8(b), 13</t>
  </si>
  <si>
    <t xml:space="preserve">ISA 600.30
</t>
  </si>
  <si>
    <t xml:space="preserve">ISA 600.35
</t>
  </si>
  <si>
    <t xml:space="preserve">Responses to the assessed risks, including the involvement in component auditor's works
</t>
  </si>
  <si>
    <r>
      <t xml:space="preserve">Nej
</t>
    </r>
    <r>
      <rPr>
        <i/>
        <sz val="9"/>
        <color theme="1"/>
        <rFont val="Calibri"/>
        <family val="2"/>
        <scheme val="minor"/>
      </rPr>
      <t>(suppleres altid med begrundelse)</t>
    </r>
  </si>
  <si>
    <t xml:space="preserve">Test objective: Ensure the GA took responsibility for the identification and assessment of the RoMM of the GFS based on understanding of the group and its environment and applying ISA 315 (revised 2019).
</t>
  </si>
  <si>
    <t>Conclusion and reporting</t>
  </si>
  <si>
    <t>To determine, with respect to the acceptance and continuance of the group audit engagement, whether sufficient appropriate audit evidence can reasonably be expected to be obtained to provide a basis for forming an opinion on the group financial statements, to identify and assess the risks and material misstatement of the group financial statements, to be sufficiently and appropriately involved in the work of component auditors throughout the group audit and to evaluate whether sufficient appropriate audit evidence has been obtained from the audit procedures performed.</t>
  </si>
  <si>
    <t xml:space="preserve">Test objective: Ensure the GA obtained appropriate understanding of the group and its environment, the applicable financial reporting framework and the group’s system of internal control.
</t>
  </si>
  <si>
    <t xml:space="preserve">Assess whether the GA obtained a sufficient understanding:
- of the group and its environment, 
- of the applicable financial reporting framework and the consistency of accounting policies and practices across the group
- of the group’s system of internal control relevant to financial reporting, including; the nature and extent of commonality of controls, group centralized activities relevant to financial reporting, the consolidation process and managements communication regarding significant matters that support the preparation of the GFS.
</t>
  </si>
  <si>
    <t>Ensure that the audit documentation includes the key elements of the understanding of the group’s system of internal control.</t>
  </si>
  <si>
    <t>Evaluate whether the GA appropriately determined:
- the components at which audit work will be performed and
- the resources needed to perform the group audit engagement including the nature, timing and extent to which Cas will be involved.</t>
  </si>
  <si>
    <t>Ensure that following conditions are met, when CA is involved: 
a) GEP adequately assessed the ability of GA to get involved in the works of CA
b) GA received adequate confirmation of cooperation from CA, including whether the CA will perform the work requested by the GA
c) GA ensured the CA understand and will comply with the relevant ethical requirements, including those relating to independence and
d) GEP determined CA have the appropriate competence and capabilities.</t>
  </si>
  <si>
    <t>Evaluate whether the GA assessed the RoMM appropriately and in accordance with ISA 315 (revised 2019) following the steps:
i. Initial expectations about the potential RoMM,
ii. Assessment of inherent risks at the assertion level based on the likelihood and magnitude of misstatement,
iii. Assessment of which components are affected by the identified risks, and
iv. Assessment of control risks in case the GA plans to test the operating effectiveness of controls.</t>
  </si>
  <si>
    <t xml:space="preserve">Test objective: Ensure that sufficient and appropriate responses to the assessed risks have been determined and implemented by the GA/CA.
</t>
  </si>
  <si>
    <t>Review whether the GA properly addressed the following aspects of responses to the assessed risks in case CAs were involved:
i. the adequacy of communications with the CA about relevant matters to the design of responses to the assessed RoMM of the GFS,
ii. the appropriateness of the design and performance of further audit procedures determined by CAs for areas of higher assessed RoMM of the GFS and significant risks,
iii. the adequate direction and supervision of CAs and the review of their work when CAs perform further audit procedures on the consolidation process,
iv. making sure that the financial information identified in the CA’s communication is the financial information that is incorporated in the GFS.</t>
  </si>
  <si>
    <t>For components for which GA, in accordance with the plan or based on issues raised during the audit process, undertook a review of the underlying audit works and/or visited the component auditor
to review the work, review whether GA adequately reviewed and challenged the component auditor’s work.</t>
  </si>
  <si>
    <t>Ensure completeness and appropriateness of GA’s documentation in order to support conclusions made for the group audit, evidencing:
- the nature, timing and extent of the GA’s direction and supervision of CAs and the review of their work, including, as applicable, the GA’s review of additional component auditor audit
documentation;
- matters related to communications with CAs, including:
- matters, if any, related to fraud, related parties or going concern
- matters relevant to the GA’s conclusion with regard to the group audit, including how the GA has addressed significant matters discussed with CAs, component management or
group management.</t>
  </si>
  <si>
    <t xml:space="preserve">Test objective: Ensure appropriateness of GA’s evaluation of the sufficiency and
adequacy of audit evidence obtained.
</t>
  </si>
  <si>
    <t xml:space="preserve">Test objective: Assess the quality of deliverables, including communications made to group management and TCWG.
</t>
  </si>
  <si>
    <t xml:space="preserve">Test objective: Ensure appropriateness of GA’s evaluation of CA communications and the adequacy of their work.
</t>
  </si>
  <si>
    <t>Assess whether the GA adequately identified and assessed the RoMM due to fraud.</t>
  </si>
  <si>
    <r>
      <t>Assess how the GA evaluated whether the audit evidence obtained from the risk assessment procedures performed by the GA and CAs provides an appropriate basis for the identification and assessment of the RoMMs of the group financial statements.</t>
    </r>
    <r>
      <rPr>
        <sz val="11"/>
        <color rgb="FFFF0000"/>
        <rFont val="Book Antiqua"/>
        <family val="1"/>
      </rPr>
      <t xml:space="preserve">  </t>
    </r>
  </si>
  <si>
    <t>ISA 600.34</t>
  </si>
  <si>
    <t>Har revisor ved udarbejdelse af revisionsplanlægningen dokumenteret at have udført tilstrækkelige risikovurderingshandlinger til identifikation og vurdering af risici for væsentlig fejlinformation vedrørende regnskabsmæssige skøn og tilknyttede oplysninger på revisionsmålsniveau, og ved vurderingen af risici for væsentlig fejlinformation ved regnskabsmæssige skøn, at have taget højde for graden af skønsmæssig usikkerhed, samt i hvilken grad valg og anvendelse af metode, forudsætninger og data samt tilknyttede oplysninger, der skal medtages i regnskabet, påvirkes af kompleksitet, subjektivitet eller andre iboende risikofaktorer?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</si>
</sst>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r_._-;\-* #,##0.00\ _k_r_._-;_-* &quot;-&quot;??\ _k_r_._-;_-@_-"/>
    <numFmt numFmtId="165" formatCode="_-* #,##0\ _k_r_._-;\-* #,##0\ _k_r_._-;_-* &quot;-&quot;??\ _k_r_._-;_-@_-"/>
    <numFmt numFmtId="166" formatCode="_-* #,##0.0\ _k_r_._-;\-* #,##0.0\ _k_r_._-;_-* &quot;-&quot;??\ _k_r_._-;_-@_-"/>
    <numFmt numFmtId="167" formatCode="_ * #,##0.00_ ;_ * \-#,##0.00_ ;_ * &quot;-&quot;??_ ;_ @_ "/>
  </numFmts>
  <fonts count="88" x14ac:knownFonts="1">
    <font>
      <sz val="11"/>
      <color theme="1"/>
      <name val="Calibri"/>
      <family val="2"/>
      <scheme val="minor"/>
    </font>
    <font>
      <b/>
      <sz val="11"/>
      <color theme="1"/>
      <name val="Calibri"/>
      <family val="2"/>
      <scheme val="minor"/>
    </font>
    <font>
      <sz val="11"/>
      <color theme="1"/>
      <name val="Book Antiqua"/>
      <family val="1"/>
    </font>
    <font>
      <b/>
      <sz val="11"/>
      <color theme="1"/>
      <name val="Book Antiqua"/>
      <family val="1"/>
    </font>
    <font>
      <u/>
      <sz val="11"/>
      <color theme="1"/>
      <name val="Book Antiqua"/>
      <family val="1"/>
    </font>
    <font>
      <b/>
      <sz val="14"/>
      <color theme="0"/>
      <name val="Calibri"/>
      <family val="2"/>
      <scheme val="minor"/>
    </font>
    <font>
      <b/>
      <i/>
      <sz val="12"/>
      <name val="Book Antiqua"/>
      <family val="1"/>
    </font>
    <font>
      <b/>
      <i/>
      <sz val="10"/>
      <name val="Book Antiqua"/>
      <family val="1"/>
    </font>
    <font>
      <b/>
      <sz val="10"/>
      <color theme="1"/>
      <name val="Calibri"/>
      <family val="2"/>
      <scheme val="minor"/>
    </font>
    <font>
      <sz val="11"/>
      <color rgb="FF000000"/>
      <name val="Calibri"/>
      <family val="2"/>
      <scheme val="minor"/>
    </font>
    <font>
      <b/>
      <sz val="10"/>
      <color theme="0"/>
      <name val="Calibri"/>
      <family val="2"/>
      <scheme val="minor"/>
    </font>
    <font>
      <b/>
      <i/>
      <sz val="13"/>
      <name val="Book Antiqua"/>
      <family val="1"/>
    </font>
    <font>
      <b/>
      <i/>
      <sz val="14"/>
      <name val="Book Antiqua"/>
      <family val="1"/>
    </font>
    <font>
      <i/>
      <sz val="11"/>
      <color theme="1"/>
      <name val="Calibri"/>
      <family val="2"/>
      <scheme val="minor"/>
    </font>
    <font>
      <i/>
      <sz val="11"/>
      <name val="Book Antiqua"/>
      <family val="1"/>
    </font>
    <font>
      <sz val="11"/>
      <color theme="1"/>
      <name val="Calibri"/>
      <family val="2"/>
      <scheme val="minor"/>
    </font>
    <font>
      <sz val="11"/>
      <name val="Book Antiqua"/>
      <family val="1"/>
    </font>
    <font>
      <sz val="11"/>
      <name val="Calibri"/>
      <family val="2"/>
      <scheme val="minor"/>
    </font>
    <font>
      <u/>
      <sz val="11"/>
      <name val="Book Antiqua"/>
      <family val="1"/>
    </font>
    <font>
      <i/>
      <sz val="11"/>
      <name val="Calibri"/>
      <family val="2"/>
      <scheme val="minor"/>
    </font>
    <font>
      <b/>
      <sz val="12"/>
      <name val="Book Antiqua"/>
      <family val="1"/>
    </font>
    <font>
      <u/>
      <sz val="11"/>
      <color theme="10"/>
      <name val="Calibri"/>
      <family val="2"/>
      <scheme val="minor"/>
    </font>
    <font>
      <b/>
      <sz val="14"/>
      <name val="Book Antiqua"/>
      <family val="1"/>
    </font>
    <font>
      <b/>
      <i/>
      <u/>
      <sz val="14"/>
      <color rgb="FF0070C0"/>
      <name val="Sylfaen"/>
      <family val="1"/>
    </font>
    <font>
      <b/>
      <i/>
      <sz val="16"/>
      <name val="Book Antiqua"/>
      <family val="1"/>
    </font>
    <font>
      <b/>
      <u/>
      <sz val="11"/>
      <color theme="1"/>
      <name val="Book Antiqua"/>
      <family val="1"/>
    </font>
    <font>
      <sz val="12"/>
      <name val="Book Antiqua"/>
      <family val="1"/>
    </font>
    <font>
      <b/>
      <sz val="14"/>
      <name val="Calibri"/>
      <family val="2"/>
      <scheme val="minor"/>
    </font>
    <font>
      <b/>
      <sz val="11"/>
      <name val="Calibri"/>
      <family val="2"/>
      <scheme val="minor"/>
    </font>
    <font>
      <b/>
      <sz val="12"/>
      <name val="Calibri"/>
      <family val="2"/>
      <scheme val="minor"/>
    </font>
    <font>
      <sz val="11"/>
      <color rgb="FF000000"/>
      <name val="Times New Roman"/>
      <family val="2"/>
    </font>
    <font>
      <sz val="11"/>
      <name val="Times New Roman"/>
      <family val="1"/>
    </font>
    <font>
      <vertAlign val="superscript"/>
      <sz val="11"/>
      <name val="Calibri"/>
      <family val="2"/>
    </font>
    <font>
      <b/>
      <i/>
      <sz val="11"/>
      <name val="Calibri"/>
      <family val="2"/>
      <scheme val="minor"/>
    </font>
    <font>
      <sz val="10"/>
      <name val="Book Antiqua"/>
      <family val="1"/>
    </font>
    <font>
      <sz val="16"/>
      <name val="Cambria"/>
      <family val="1"/>
    </font>
    <font>
      <sz val="16"/>
      <color rgb="FF365F91"/>
      <name val="Cambria"/>
      <family val="1"/>
    </font>
    <font>
      <sz val="11"/>
      <name val="Calibri"/>
      <family val="1"/>
    </font>
    <font>
      <b/>
      <sz val="11"/>
      <name val="Book Antiqua"/>
      <family val="1"/>
    </font>
    <font>
      <sz val="11"/>
      <name val="Calibri"/>
      <family val="2"/>
    </font>
    <font>
      <sz val="11"/>
      <name val="Symbol"/>
      <family val="1"/>
    </font>
    <font>
      <sz val="11"/>
      <color theme="1"/>
      <name val="Calibri"/>
      <family val="1"/>
      <scheme val="minor"/>
    </font>
    <font>
      <b/>
      <vertAlign val="superscript"/>
      <sz val="14"/>
      <name val="Calibri"/>
      <family val="2"/>
      <scheme val="minor"/>
    </font>
    <font>
      <vertAlign val="superscript"/>
      <sz val="10"/>
      <name val="Calibri"/>
      <family val="2"/>
      <scheme val="minor"/>
    </font>
    <font>
      <sz val="10"/>
      <name val="Calibri"/>
      <family val="2"/>
      <scheme val="minor"/>
    </font>
    <font>
      <sz val="8"/>
      <color theme="1"/>
      <name val="Calibri"/>
      <family val="2"/>
      <scheme val="minor"/>
    </font>
    <font>
      <b/>
      <i/>
      <sz val="11"/>
      <name val="Book Antiqua"/>
      <family val="1"/>
    </font>
    <font>
      <b/>
      <sz val="14"/>
      <color theme="0"/>
      <name val="Book Antiqua"/>
      <family val="1"/>
    </font>
    <font>
      <b/>
      <sz val="10"/>
      <color theme="0"/>
      <name val="Book Antiqua"/>
      <family val="1"/>
    </font>
    <font>
      <sz val="11"/>
      <color rgb="FFFF0000"/>
      <name val="Book Antiqua"/>
      <family val="1"/>
    </font>
    <font>
      <i/>
      <sz val="14"/>
      <name val="Book Antiqua"/>
      <family val="1"/>
    </font>
    <font>
      <strike/>
      <sz val="11"/>
      <name val="Book Antiqua"/>
      <family val="1"/>
    </font>
    <font>
      <sz val="11"/>
      <name val="Georgia"/>
      <family val="1"/>
    </font>
    <font>
      <b/>
      <sz val="12"/>
      <color theme="1"/>
      <name val="Book Antiqua"/>
      <family val="1"/>
    </font>
    <font>
      <sz val="11"/>
      <color rgb="FFFF0000"/>
      <name val="Calibri"/>
      <family val="2"/>
      <scheme val="minor"/>
    </font>
    <font>
      <b/>
      <sz val="14"/>
      <color theme="1"/>
      <name val="Calibri"/>
      <family val="2"/>
    </font>
    <font>
      <b/>
      <sz val="14"/>
      <color theme="1"/>
      <name val="Calibri"/>
      <family val="2"/>
      <scheme val="minor"/>
    </font>
    <font>
      <sz val="10"/>
      <color theme="1"/>
      <name val="Calibri"/>
      <family val="2"/>
      <scheme val="minor"/>
    </font>
    <font>
      <b/>
      <sz val="14"/>
      <color theme="1"/>
      <name val="Book Antiqua"/>
      <family val="1"/>
    </font>
    <font>
      <b/>
      <sz val="12"/>
      <color theme="1"/>
      <name val="Calibri"/>
      <family val="2"/>
      <scheme val="minor"/>
    </font>
    <font>
      <b/>
      <sz val="9"/>
      <color theme="1"/>
      <name val="Calibri"/>
      <family val="2"/>
      <scheme val="minor"/>
    </font>
    <font>
      <sz val="14"/>
      <color theme="1"/>
      <name val="Calibri"/>
      <family val="2"/>
      <scheme val="minor"/>
    </font>
    <font>
      <i/>
      <sz val="11"/>
      <color theme="1"/>
      <name val="Book Antiqua"/>
      <family val="1"/>
    </font>
    <font>
      <b/>
      <sz val="11"/>
      <color rgb="FFFF0000"/>
      <name val="Calibri"/>
      <family val="2"/>
      <scheme val="minor"/>
    </font>
    <font>
      <sz val="13"/>
      <color theme="1"/>
      <name val="Calibri"/>
      <family val="2"/>
      <scheme val="minor"/>
    </font>
    <font>
      <sz val="13"/>
      <color theme="1"/>
      <name val="Book Antiqua"/>
      <family val="1"/>
    </font>
    <font>
      <b/>
      <sz val="13"/>
      <color theme="1"/>
      <name val="Calibri"/>
      <family val="2"/>
      <scheme val="minor"/>
    </font>
    <font>
      <sz val="13"/>
      <color theme="1"/>
      <name val="Calibri"/>
      <family val="2"/>
    </font>
    <font>
      <sz val="10"/>
      <color theme="1"/>
      <name val="Calibri"/>
      <family val="2"/>
    </font>
    <font>
      <b/>
      <i/>
      <sz val="18"/>
      <color theme="1"/>
      <name val="Book Antiqua"/>
      <family val="1"/>
    </font>
    <font>
      <b/>
      <sz val="10"/>
      <color theme="1"/>
      <name val="Book Antiqua"/>
      <family val="1"/>
    </font>
    <font>
      <sz val="8"/>
      <name val="Calibri"/>
      <family val="2"/>
      <scheme val="minor"/>
    </font>
    <font>
      <sz val="11"/>
      <color rgb="FF00B050"/>
      <name val="Calibri"/>
      <family val="2"/>
      <scheme val="minor"/>
    </font>
    <font>
      <b/>
      <i/>
      <u/>
      <sz val="10"/>
      <color rgb="FF0070C0"/>
      <name val="Sylfaen"/>
      <family val="1"/>
    </font>
    <font>
      <b/>
      <sz val="8"/>
      <color theme="1"/>
      <name val="Calibri"/>
      <family val="2"/>
      <scheme val="minor"/>
    </font>
    <font>
      <i/>
      <sz val="8"/>
      <color theme="1"/>
      <name val="Calibri"/>
      <family val="2"/>
      <scheme val="minor"/>
    </font>
    <font>
      <b/>
      <i/>
      <sz val="11"/>
      <color theme="1"/>
      <name val="Book Antiqua"/>
      <family val="1"/>
    </font>
    <font>
      <b/>
      <i/>
      <sz val="12"/>
      <color theme="0"/>
      <name val="Calibri"/>
      <family val="2"/>
      <scheme val="minor"/>
    </font>
    <font>
      <b/>
      <i/>
      <sz val="14"/>
      <color theme="0"/>
      <name val="Calibri"/>
      <family val="2"/>
      <scheme val="minor"/>
    </font>
    <font>
      <sz val="14"/>
      <color rgb="FFFF0000"/>
      <name val="Calibri"/>
      <family val="2"/>
      <scheme val="minor"/>
    </font>
    <font>
      <b/>
      <sz val="10"/>
      <name val="Calibri"/>
      <family val="2"/>
      <scheme val="minor"/>
    </font>
    <font>
      <sz val="14"/>
      <name val="Calibri"/>
      <family val="2"/>
      <scheme val="minor"/>
    </font>
    <font>
      <sz val="20"/>
      <color rgb="FFFF0000"/>
      <name val="Calibri"/>
      <family val="2"/>
      <scheme val="minor"/>
    </font>
    <font>
      <b/>
      <sz val="20"/>
      <color rgb="FFFF0000"/>
      <name val="Calibri"/>
      <family val="2"/>
      <scheme val="minor"/>
    </font>
    <font>
      <b/>
      <i/>
      <sz val="14"/>
      <color theme="1"/>
      <name val="Book Antiqua"/>
      <family val="1"/>
    </font>
    <font>
      <b/>
      <sz val="11"/>
      <color theme="0"/>
      <name val="Book Antiqua"/>
      <family val="1"/>
    </font>
    <font>
      <b/>
      <sz val="14"/>
      <color rgb="FFFF0000"/>
      <name val="Calibri"/>
      <family val="2"/>
      <scheme val="minor"/>
    </font>
    <font>
      <i/>
      <sz val="9"/>
      <color theme="1"/>
      <name val="Calibri"/>
      <family val="2"/>
      <scheme val="minor"/>
    </font>
  </fonts>
  <fills count="10">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rgb="FFF2F2F2"/>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diagonal/>
    </border>
    <border>
      <left/>
      <right/>
      <top style="thin">
        <color theme="4" tint="0.79998168889431442"/>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theme="4" tint="0.79998168889431442"/>
      </left>
      <right/>
      <top/>
      <bottom/>
      <diagonal/>
    </border>
    <border>
      <left style="thin">
        <color indexed="64"/>
      </left>
      <right style="thin">
        <color theme="4" tint="0.79998168889431442"/>
      </right>
      <top style="thin">
        <color indexed="64"/>
      </top>
      <bottom style="thin">
        <color indexed="64"/>
      </bottom>
      <diagonal/>
    </border>
    <border>
      <left style="thin">
        <color theme="4" tint="0.79998168889431442"/>
      </left>
      <right/>
      <top style="thin">
        <color theme="4" tint="0.79998168889431442"/>
      </top>
      <bottom/>
      <diagonal/>
    </border>
    <border>
      <left/>
      <right style="thin">
        <color theme="4" tint="0.79998168889431442"/>
      </right>
      <top style="thin">
        <color theme="4" tint="0.79998168889431442"/>
      </top>
      <bottom/>
      <diagonal/>
    </border>
    <border>
      <left/>
      <right style="thin">
        <color theme="4" tint="0.79998168889431442"/>
      </right>
      <top/>
      <bottom/>
      <diagonal/>
    </border>
    <border>
      <left style="thin">
        <color theme="4" tint="0.79995117038483843"/>
      </left>
      <right/>
      <top/>
      <bottom/>
      <diagonal/>
    </border>
    <border>
      <left style="thin">
        <color indexed="64"/>
      </left>
      <right style="thin">
        <color theme="4" tint="0.79998168889431442"/>
      </right>
      <top/>
      <bottom style="thin">
        <color indexed="64"/>
      </bottom>
      <diagonal/>
    </border>
    <border>
      <left/>
      <right/>
      <top/>
      <bottom style="thin">
        <color theme="4" tint="0.79998168889431442"/>
      </bottom>
      <diagonal/>
    </border>
    <border>
      <left/>
      <right style="thin">
        <color theme="4" tint="0.79998168889431442"/>
      </right>
      <top/>
      <bottom style="thin">
        <color theme="4" tint="0.79998168889431442"/>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rgb="FF000000"/>
      </bottom>
      <diagonal/>
    </border>
  </borders>
  <cellStyleXfs count="4">
    <xf numFmtId="0" fontId="0" fillId="0" borderId="0"/>
    <xf numFmtId="164" fontId="15" fillId="0" borderId="0" applyFont="0" applyFill="0" applyBorder="0" applyAlignment="0" applyProtection="0"/>
    <xf numFmtId="167" fontId="15" fillId="0" borderId="0" applyFont="0" applyFill="0" applyBorder="0" applyAlignment="0" applyProtection="0"/>
    <xf numFmtId="0" fontId="21" fillId="0" borderId="0" applyNumberFormat="0" applyFill="0" applyBorder="0" applyAlignment="0" applyProtection="0"/>
  </cellStyleXfs>
  <cellXfs count="493">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2" borderId="1" xfId="0" applyFill="1" applyBorder="1" applyAlignment="1">
      <alignment horizontal="left" vertical="top" wrapText="1"/>
    </xf>
    <xf numFmtId="165" fontId="5"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0" fillId="0" borderId="0" xfId="0" applyFill="1" applyAlignment="1">
      <alignment horizontal="left" vertical="top" wrapText="1"/>
    </xf>
    <xf numFmtId="0" fontId="0" fillId="0" borderId="0" xfId="0" applyAlignment="1">
      <alignment horizontal="left" vertical="top"/>
    </xf>
    <xf numFmtId="0" fontId="0" fillId="0" borderId="0" xfId="0" applyFill="1" applyAlignment="1">
      <alignment horizontal="left" vertical="top"/>
    </xf>
    <xf numFmtId="0" fontId="0" fillId="0" borderId="1" xfId="0" applyBorder="1" applyAlignment="1">
      <alignment horizontal="center" vertical="top" wrapText="1"/>
    </xf>
    <xf numFmtId="0" fontId="0" fillId="2" borderId="1" xfId="0" applyFill="1" applyBorder="1" applyAlignment="1">
      <alignment horizontal="center" vertical="top" wrapText="1"/>
    </xf>
    <xf numFmtId="0" fontId="0" fillId="0" borderId="1" xfId="0" applyBorder="1" applyAlignment="1">
      <alignment horizontal="center" vertical="top" wrapText="1" readingOrder="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0" fillId="2" borderId="1" xfId="0" applyFill="1" applyBorder="1" applyAlignment="1">
      <alignment vertical="top" wrapText="1"/>
    </xf>
    <xf numFmtId="0" fontId="0" fillId="0" borderId="1" xfId="0" applyBorder="1" applyAlignment="1">
      <alignment vertical="top" wrapText="1"/>
    </xf>
    <xf numFmtId="0" fontId="0" fillId="0" borderId="1" xfId="0" applyBorder="1" applyAlignment="1">
      <alignment vertical="top" wrapText="1" readingOrder="1"/>
    </xf>
    <xf numFmtId="166" fontId="7" fillId="0" borderId="0" xfId="1" applyNumberFormat="1" applyFont="1" applyFill="1" applyBorder="1" applyAlignment="1">
      <alignment horizontal="left" vertical="center"/>
    </xf>
    <xf numFmtId="166" fontId="10" fillId="2" borderId="1" xfId="1" applyNumberFormat="1" applyFont="1" applyFill="1" applyBorder="1" applyAlignment="1">
      <alignment horizontal="center" vertical="top" wrapText="1"/>
    </xf>
    <xf numFmtId="0" fontId="16" fillId="0" borderId="1" xfId="0" applyFont="1" applyBorder="1" applyAlignment="1">
      <alignment horizontal="left" vertical="top" wrapText="1"/>
    </xf>
    <xf numFmtId="0" fontId="2" fillId="0" borderId="1" xfId="0" applyFont="1" applyBorder="1" applyAlignment="1">
      <alignment vertical="top" wrapText="1"/>
    </xf>
    <xf numFmtId="0" fontId="23" fillId="0" borderId="0" xfId="3" applyFont="1" applyFill="1" applyBorder="1" applyAlignment="1">
      <alignment horizontal="center" vertical="top" wrapText="1"/>
    </xf>
    <xf numFmtId="165" fontId="5" fillId="2" borderId="1" xfId="0" applyNumberFormat="1" applyFont="1" applyFill="1" applyBorder="1" applyAlignment="1">
      <alignment horizontal="left" vertical="top"/>
    </xf>
    <xf numFmtId="0" fontId="0" fillId="0" borderId="0" xfId="0" applyFill="1" applyBorder="1" applyAlignment="1">
      <alignment vertical="top" wrapText="1"/>
    </xf>
    <xf numFmtId="0" fontId="12" fillId="0" borderId="19" xfId="0" applyFont="1" applyBorder="1" applyAlignment="1">
      <alignment vertical="center"/>
    </xf>
    <xf numFmtId="166" fontId="8" fillId="3" borderId="1" xfId="1" applyNumberFormat="1" applyFont="1" applyFill="1" applyBorder="1" applyAlignment="1">
      <alignment vertical="top"/>
    </xf>
    <xf numFmtId="1" fontId="30" fillId="0" borderId="0" xfId="0" applyNumberFormat="1" applyFont="1" applyAlignment="1">
      <alignment horizontal="center" vertical="center" shrinkToFit="1"/>
    </xf>
    <xf numFmtId="0" fontId="31" fillId="0" borderId="0" xfId="0" applyFont="1" applyAlignment="1">
      <alignment horizontal="left" vertical="center" wrapText="1"/>
    </xf>
    <xf numFmtId="166" fontId="1" fillId="0" borderId="1" xfId="1" applyNumberFormat="1" applyFont="1" applyBorder="1" applyAlignment="1">
      <alignment horizontal="left" vertical="top" wrapText="1"/>
    </xf>
    <xf numFmtId="165" fontId="1" fillId="0" borderId="1" xfId="0" applyNumberFormat="1" applyFont="1" applyBorder="1" applyAlignment="1">
      <alignment horizontal="center" vertical="top" wrapText="1"/>
    </xf>
    <xf numFmtId="165" fontId="1" fillId="0" borderId="1" xfId="0" applyNumberFormat="1" applyFont="1" applyBorder="1" applyAlignment="1">
      <alignment horizontal="left" vertical="top" wrapText="1"/>
    </xf>
    <xf numFmtId="0" fontId="31" fillId="0" borderId="0" xfId="0" applyFont="1" applyAlignment="1">
      <alignment horizontal="left" vertical="top" wrapText="1"/>
    </xf>
    <xf numFmtId="166" fontId="8" fillId="3" borderId="1" xfId="1" applyNumberFormat="1" applyFont="1" applyFill="1" applyBorder="1" applyAlignment="1">
      <alignment horizontal="center" vertical="top"/>
    </xf>
    <xf numFmtId="0" fontId="34" fillId="0" borderId="0" xfId="0" applyFont="1" applyFill="1" applyAlignment="1">
      <alignment horizontal="left" vertical="top" wrapText="1"/>
    </xf>
    <xf numFmtId="0" fontId="0" fillId="0" borderId="0" xfId="0" applyFill="1" applyAlignment="1">
      <alignment vertical="top" wrapText="1"/>
    </xf>
    <xf numFmtId="0" fontId="38" fillId="0" borderId="36" xfId="0" applyFont="1" applyFill="1" applyBorder="1" applyAlignment="1">
      <alignment horizontal="left" vertical="top" wrapText="1"/>
    </xf>
    <xf numFmtId="0" fontId="0" fillId="0" borderId="39" xfId="0" applyFill="1" applyBorder="1" applyAlignment="1">
      <alignment horizontal="left" vertical="top" wrapText="1"/>
    </xf>
    <xf numFmtId="0" fontId="16" fillId="0" borderId="39" xfId="0" applyFont="1" applyFill="1" applyBorder="1" applyAlignment="1">
      <alignment horizontal="left" vertical="top" wrapText="1"/>
    </xf>
    <xf numFmtId="0" fontId="0" fillId="0" borderId="36" xfId="0" applyFill="1" applyBorder="1" applyAlignment="1">
      <alignment horizontal="left" vertical="top" wrapText="1"/>
    </xf>
    <xf numFmtId="0" fontId="0" fillId="0" borderId="38" xfId="0" applyFill="1" applyBorder="1" applyAlignment="1">
      <alignment horizontal="left" vertical="top" wrapText="1"/>
    </xf>
    <xf numFmtId="0" fontId="0" fillId="0" borderId="0" xfId="0" applyFill="1" applyBorder="1" applyAlignment="1">
      <alignment horizontal="left" vertical="top"/>
    </xf>
    <xf numFmtId="0" fontId="0" fillId="0" borderId="33" xfId="0" applyFill="1" applyBorder="1" applyAlignment="1">
      <alignment horizontal="left" vertical="top" wrapText="1"/>
    </xf>
    <xf numFmtId="0" fontId="0" fillId="0" borderId="35" xfId="0" applyFill="1" applyBorder="1" applyAlignment="1">
      <alignment horizontal="left" vertical="top" wrapText="1"/>
    </xf>
    <xf numFmtId="0" fontId="0" fillId="0" borderId="31" xfId="0" applyFill="1" applyBorder="1" applyAlignment="1">
      <alignment horizontal="left" vertical="top" wrapText="1"/>
    </xf>
    <xf numFmtId="0" fontId="0" fillId="0" borderId="37" xfId="0" applyFill="1" applyBorder="1" applyAlignment="1">
      <alignment horizontal="left" vertical="top" wrapText="1"/>
    </xf>
    <xf numFmtId="49" fontId="8" fillId="3" borderId="1" xfId="1" applyNumberFormat="1" applyFont="1" applyFill="1" applyBorder="1" applyAlignment="1">
      <alignment horizontal="center" vertical="top"/>
    </xf>
    <xf numFmtId="0" fontId="0" fillId="0" borderId="0" xfId="0" applyFont="1" applyAlignment="1">
      <alignment horizontal="left" vertical="top"/>
    </xf>
    <xf numFmtId="0" fontId="35" fillId="0" borderId="0" xfId="0" applyFont="1" applyFill="1" applyAlignment="1">
      <alignment horizontal="left" vertical="top" wrapText="1"/>
    </xf>
    <xf numFmtId="0" fontId="38" fillId="0" borderId="33" xfId="0" applyFont="1" applyFill="1" applyBorder="1" applyAlignment="1">
      <alignment horizontal="left" vertical="top" wrapText="1"/>
    </xf>
    <xf numFmtId="0" fontId="0" fillId="0" borderId="27" xfId="0" applyFill="1" applyBorder="1" applyAlignment="1">
      <alignment horizontal="left" vertical="top" wrapText="1"/>
    </xf>
    <xf numFmtId="0" fontId="38" fillId="0" borderId="1" xfId="0" applyFont="1" applyFill="1" applyBorder="1" applyAlignment="1">
      <alignment horizontal="left" vertical="top" wrapText="1"/>
    </xf>
    <xf numFmtId="0" fontId="0" fillId="0" borderId="1" xfId="0" applyFill="1" applyBorder="1" applyAlignment="1">
      <alignment horizontal="left" vertical="top"/>
    </xf>
    <xf numFmtId="165" fontId="5" fillId="2" borderId="2" xfId="0" applyNumberFormat="1" applyFont="1" applyFill="1" applyBorder="1" applyAlignment="1">
      <alignment horizontal="left" vertical="top" wrapText="1"/>
    </xf>
    <xf numFmtId="165" fontId="5" fillId="0" borderId="0" xfId="0" applyNumberFormat="1" applyFont="1" applyFill="1" applyBorder="1" applyAlignment="1">
      <alignment horizontal="left" vertical="top" wrapText="1"/>
    </xf>
    <xf numFmtId="0" fontId="12" fillId="0" borderId="0" xfId="0" quotePrefix="1" applyFont="1" applyFill="1" applyAlignment="1">
      <alignment horizontal="left" vertical="top" indent="1"/>
    </xf>
    <xf numFmtId="165" fontId="47" fillId="2" borderId="1" xfId="0" applyNumberFormat="1" applyFont="1" applyFill="1" applyBorder="1" applyAlignment="1">
      <alignment horizontal="left" vertical="top"/>
    </xf>
    <xf numFmtId="166" fontId="48" fillId="2" borderId="1" xfId="1" applyNumberFormat="1" applyFont="1" applyFill="1" applyBorder="1" applyAlignment="1">
      <alignment horizontal="center" vertical="top" wrapText="1"/>
    </xf>
    <xf numFmtId="165" fontId="47" fillId="2" borderId="1" xfId="0" applyNumberFormat="1"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readingOrder="1"/>
    </xf>
    <xf numFmtId="0" fontId="2" fillId="0" borderId="1" xfId="0" applyFont="1" applyBorder="1" applyAlignment="1">
      <alignment vertical="top" wrapText="1" readingOrder="1"/>
    </xf>
    <xf numFmtId="0" fontId="27" fillId="0" borderId="0" xfId="0" applyFont="1" applyFill="1" applyBorder="1" applyAlignment="1">
      <alignment vertical="top" wrapText="1"/>
    </xf>
    <xf numFmtId="0" fontId="17" fillId="0" borderId="0" xfId="0" applyFont="1" applyFill="1" applyBorder="1" applyAlignment="1">
      <alignment vertical="top" wrapText="1"/>
    </xf>
    <xf numFmtId="0" fontId="17" fillId="0" borderId="0" xfId="0" applyFont="1" applyFill="1" applyBorder="1" applyAlignment="1">
      <alignment vertical="center" wrapText="1"/>
    </xf>
    <xf numFmtId="1" fontId="9" fillId="5" borderId="1" xfId="0" applyNumberFormat="1" applyFont="1" applyFill="1" applyBorder="1" applyAlignment="1">
      <alignment vertical="center" shrinkToFit="1"/>
    </xf>
    <xf numFmtId="1" fontId="9" fillId="5" borderId="1" xfId="0" applyNumberFormat="1" applyFont="1" applyFill="1" applyBorder="1" applyAlignment="1">
      <alignment vertical="top" shrinkToFit="1"/>
    </xf>
    <xf numFmtId="0" fontId="1" fillId="5" borderId="1" xfId="0" applyFont="1" applyFill="1" applyBorder="1" applyAlignment="1">
      <alignment horizontal="left" vertical="top" wrapText="1"/>
    </xf>
    <xf numFmtId="0" fontId="0" fillId="2" borderId="0" xfId="0" applyFill="1" applyAlignment="1">
      <alignment horizontal="left" vertical="top"/>
    </xf>
    <xf numFmtId="0" fontId="16" fillId="0" borderId="29" xfId="0" applyFont="1" applyFill="1" applyBorder="1" applyAlignment="1">
      <alignment horizontal="left" vertical="top" wrapText="1"/>
    </xf>
    <xf numFmtId="165" fontId="5" fillId="2" borderId="7" xfId="0" applyNumberFormat="1" applyFont="1" applyFill="1" applyBorder="1" applyAlignment="1">
      <alignment horizontal="left" vertical="top" wrapText="1"/>
    </xf>
    <xf numFmtId="0" fontId="16" fillId="0" borderId="35" xfId="0" applyFont="1" applyFill="1" applyBorder="1" applyAlignment="1">
      <alignment horizontal="left" vertical="top" wrapText="1"/>
    </xf>
    <xf numFmtId="0" fontId="37" fillId="0" borderId="29" xfId="0" applyFont="1" applyFill="1" applyBorder="1" applyAlignment="1">
      <alignment horizontal="left" vertical="top" wrapText="1"/>
    </xf>
    <xf numFmtId="0" fontId="2" fillId="0" borderId="9" xfId="0" applyFont="1" applyFill="1" applyBorder="1" applyAlignment="1">
      <alignment horizontal="left" vertical="top" wrapText="1"/>
    </xf>
    <xf numFmtId="0" fontId="41" fillId="0" borderId="29" xfId="0" applyFont="1" applyFill="1" applyBorder="1" applyAlignment="1">
      <alignment horizontal="left" vertical="top" wrapText="1"/>
    </xf>
    <xf numFmtId="0" fontId="0" fillId="0" borderId="29" xfId="0" applyFill="1" applyBorder="1" applyAlignment="1">
      <alignment horizontal="left" vertical="top" wrapText="1"/>
    </xf>
    <xf numFmtId="165" fontId="5" fillId="2" borderId="18" xfId="0" applyNumberFormat="1" applyFont="1" applyFill="1" applyBorder="1" applyAlignment="1">
      <alignment horizontal="left" vertical="top" wrapText="1"/>
    </xf>
    <xf numFmtId="0" fontId="0" fillId="2" borderId="1" xfId="0" applyFill="1" applyBorder="1" applyAlignment="1">
      <alignment horizontal="left" vertical="top"/>
    </xf>
    <xf numFmtId="0" fontId="6" fillId="0" borderId="0" xfId="0" applyFont="1" applyAlignment="1">
      <alignment horizontal="center" vertical="center"/>
    </xf>
    <xf numFmtId="0" fontId="6" fillId="0" borderId="0" xfId="0" applyFont="1" applyAlignment="1">
      <alignment horizontal="left" vertical="center"/>
    </xf>
    <xf numFmtId="0" fontId="22"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26" fillId="0" borderId="14" xfId="0" applyFont="1" applyBorder="1" applyAlignment="1">
      <alignment vertical="center" wrapText="1"/>
    </xf>
    <xf numFmtId="0" fontId="16" fillId="0" borderId="1" xfId="0" quotePrefix="1" applyFont="1" applyBorder="1" applyAlignment="1">
      <alignment horizontal="left" vertical="top" wrapText="1"/>
    </xf>
    <xf numFmtId="0" fontId="51" fillId="0" borderId="1" xfId="0" applyFont="1" applyBorder="1" applyAlignment="1">
      <alignment horizontal="left" vertical="top" wrapText="1"/>
    </xf>
    <xf numFmtId="0" fontId="16" fillId="0" borderId="0" xfId="0" applyFont="1" applyAlignment="1">
      <alignment horizontal="left" vertical="top" wrapText="1"/>
    </xf>
    <xf numFmtId="0" fontId="52" fillId="0" borderId="0" xfId="0" applyFont="1" applyAlignment="1">
      <alignment vertical="center" wrapText="1"/>
    </xf>
    <xf numFmtId="0" fontId="24" fillId="0" borderId="0" xfId="0" applyFont="1" applyAlignment="1">
      <alignment horizontal="left" vertical="center"/>
    </xf>
    <xf numFmtId="0" fontId="17" fillId="0" borderId="0" xfId="0" applyFont="1"/>
    <xf numFmtId="165" fontId="1" fillId="0" borderId="7" xfId="0" applyNumberFormat="1" applyFont="1" applyBorder="1" applyAlignment="1">
      <alignment horizontal="center" vertical="top" wrapText="1"/>
    </xf>
    <xf numFmtId="166" fontId="8" fillId="3" borderId="1" xfId="1" applyNumberFormat="1" applyFont="1" applyFill="1" applyBorder="1" applyAlignment="1">
      <alignment horizontal="center" vertical="top" wrapText="1"/>
    </xf>
    <xf numFmtId="0" fontId="2" fillId="0" borderId="1" xfId="0" quotePrefix="1" applyFont="1" applyBorder="1" applyAlignment="1">
      <alignment horizontal="left" vertical="top" wrapText="1"/>
    </xf>
    <xf numFmtId="0" fontId="1" fillId="2" borderId="53" xfId="0" applyFont="1" applyFill="1" applyBorder="1" applyAlignment="1">
      <alignment horizontal="left" vertical="top" wrapText="1"/>
    </xf>
    <xf numFmtId="165" fontId="5" fillId="2" borderId="7" xfId="0" applyNumberFormat="1" applyFont="1" applyFill="1" applyBorder="1" applyAlignment="1">
      <alignment horizontal="left" wrapText="1"/>
    </xf>
    <xf numFmtId="0" fontId="5" fillId="2" borderId="1" xfId="0" applyFont="1" applyFill="1" applyBorder="1" applyAlignment="1">
      <alignment horizontal="left" wrapText="1"/>
    </xf>
    <xf numFmtId="166" fontId="10" fillId="2" borderId="1" xfId="1" applyNumberFormat="1" applyFont="1" applyFill="1" applyBorder="1" applyAlignment="1">
      <alignment horizontal="left" wrapText="1"/>
    </xf>
    <xf numFmtId="165" fontId="5" fillId="2" borderId="1" xfId="0" applyNumberFormat="1" applyFont="1" applyFill="1" applyBorder="1" applyAlignment="1">
      <alignment horizontal="left" wrapText="1"/>
    </xf>
    <xf numFmtId="0" fontId="1" fillId="0" borderId="53" xfId="0" applyFont="1" applyBorder="1" applyAlignment="1">
      <alignment horizontal="left" vertical="top" wrapText="1"/>
    </xf>
    <xf numFmtId="0" fontId="1" fillId="0" borderId="7" xfId="0" applyFont="1" applyBorder="1" applyAlignment="1">
      <alignment horizontal="center" vertical="top" wrapText="1"/>
    </xf>
    <xf numFmtId="0" fontId="3" fillId="0" borderId="1" xfId="0" applyFont="1" applyBorder="1" applyAlignment="1">
      <alignment horizontal="left" vertical="top" wrapText="1"/>
    </xf>
    <xf numFmtId="0" fontId="17" fillId="2" borderId="1" xfId="0" applyFont="1" applyFill="1" applyBorder="1" applyAlignment="1">
      <alignment vertical="top" wrapText="1"/>
    </xf>
    <xf numFmtId="0" fontId="0" fillId="2" borderId="54" xfId="0" applyFill="1" applyBorder="1" applyAlignment="1">
      <alignment vertical="top" wrapText="1"/>
    </xf>
    <xf numFmtId="0" fontId="0" fillId="0" borderId="0" xfId="0" applyAlignment="1">
      <alignment horizontal="left" vertical="top" wrapText="1"/>
    </xf>
    <xf numFmtId="0" fontId="54" fillId="0" borderId="10" xfId="0" applyFont="1" applyBorder="1" applyAlignment="1">
      <alignment horizontal="left" vertical="top" wrapText="1"/>
    </xf>
    <xf numFmtId="0" fontId="17" fillId="0" borderId="1" xfId="0" applyFont="1" applyBorder="1" applyAlignment="1">
      <alignment vertical="top" wrapText="1"/>
    </xf>
    <xf numFmtId="0" fontId="0" fillId="0" borderId="0" xfId="0" applyAlignment="1">
      <alignment horizontal="left" wrapText="1"/>
    </xf>
    <xf numFmtId="0" fontId="0" fillId="0" borderId="55" xfId="0" applyBorder="1" applyAlignment="1">
      <alignment horizontal="left" vertical="top" wrapText="1"/>
    </xf>
    <xf numFmtId="0" fontId="0" fillId="0" borderId="19" xfId="0" applyBorder="1" applyAlignment="1">
      <alignment horizontal="left" vertical="top" wrapText="1"/>
    </xf>
    <xf numFmtId="0" fontId="0" fillId="0" borderId="19" xfId="0" applyBorder="1" applyAlignment="1">
      <alignment horizontal="center" vertical="top" wrapText="1"/>
    </xf>
    <xf numFmtId="0" fontId="0" fillId="0" borderId="56" xfId="0" applyBorder="1" applyAlignment="1">
      <alignment horizontal="left" vertical="top" wrapText="1"/>
    </xf>
    <xf numFmtId="0" fontId="0" fillId="0" borderId="53" xfId="0" applyBorder="1" applyAlignment="1">
      <alignment horizontal="left" vertical="top" wrapText="1"/>
    </xf>
    <xf numFmtId="166" fontId="7" fillId="0" borderId="0" xfId="1" applyNumberFormat="1" applyFont="1" applyBorder="1" applyAlignment="1">
      <alignment horizontal="left" vertical="center"/>
    </xf>
    <xf numFmtId="0" fontId="0" fillId="0" borderId="0" xfId="0" applyAlignment="1">
      <alignment horizontal="center" vertical="top" wrapText="1"/>
    </xf>
    <xf numFmtId="0" fontId="0" fillId="0" borderId="57" xfId="0" applyBorder="1" applyAlignment="1">
      <alignment horizontal="left" vertical="top" wrapText="1"/>
    </xf>
    <xf numFmtId="0" fontId="1" fillId="0" borderId="0" xfId="0" applyFont="1" applyAlignment="1">
      <alignment horizontal="left" vertical="top" wrapText="1"/>
    </xf>
    <xf numFmtId="0" fontId="55" fillId="0" borderId="0" xfId="0" applyFont="1" applyAlignment="1">
      <alignment horizontal="center" vertical="top"/>
    </xf>
    <xf numFmtId="0" fontId="53" fillId="0" borderId="0" xfId="0" applyFont="1"/>
    <xf numFmtId="166" fontId="53" fillId="0" borderId="0" xfId="1" applyNumberFormat="1" applyFont="1" applyBorder="1" applyAlignment="1"/>
    <xf numFmtId="166" fontId="55" fillId="0" borderId="0" xfId="1" applyNumberFormat="1" applyFont="1" applyBorder="1" applyAlignment="1">
      <alignment horizontal="left" vertical="center"/>
    </xf>
    <xf numFmtId="166" fontId="55" fillId="0" borderId="0" xfId="1" applyNumberFormat="1" applyFont="1" applyFill="1" applyBorder="1" applyAlignment="1">
      <alignment horizontal="left" vertical="center"/>
    </xf>
    <xf numFmtId="0" fontId="0" fillId="0" borderId="0" xfId="0" applyAlignment="1">
      <alignment horizontal="center"/>
    </xf>
    <xf numFmtId="166" fontId="57" fillId="0" borderId="0" xfId="1" applyNumberFormat="1" applyFont="1" applyFill="1" applyBorder="1" applyAlignment="1">
      <alignment horizontal="left" wrapText="1"/>
    </xf>
    <xf numFmtId="0" fontId="1" fillId="0" borderId="0" xfId="0" applyFont="1" applyAlignment="1">
      <alignment horizontal="left" vertical="top"/>
    </xf>
    <xf numFmtId="0" fontId="60" fillId="0" borderId="0" xfId="0" applyFont="1" applyAlignment="1">
      <alignment horizontal="left"/>
    </xf>
    <xf numFmtId="0" fontId="1" fillId="0" borderId="57" xfId="0" applyFont="1" applyBorder="1" applyAlignment="1">
      <alignment horizontal="left" vertical="top" wrapText="1"/>
    </xf>
    <xf numFmtId="0" fontId="61" fillId="0" borderId="0" xfId="0" applyFont="1" applyAlignment="1">
      <alignment horizontal="left" vertical="top" wrapText="1"/>
    </xf>
    <xf numFmtId="0" fontId="0" fillId="0" borderId="0" xfId="0" applyAlignment="1">
      <alignment vertical="top" wrapText="1"/>
    </xf>
    <xf numFmtId="166" fontId="59" fillId="0" borderId="0" xfId="1" applyNumberFormat="1" applyFont="1" applyBorder="1" applyAlignment="1">
      <alignment vertical="top"/>
    </xf>
    <xf numFmtId="0" fontId="59" fillId="0" borderId="0" xfId="0" applyFont="1" applyAlignment="1">
      <alignment vertical="top"/>
    </xf>
    <xf numFmtId="0" fontId="63" fillId="0" borderId="0" xfId="0" applyFont="1" applyAlignment="1">
      <alignment horizontal="left" vertical="top" wrapText="1"/>
    </xf>
    <xf numFmtId="0" fontId="64" fillId="0" borderId="0" xfId="0" applyFont="1" applyAlignment="1">
      <alignment horizontal="left" vertical="top" wrapText="1"/>
    </xf>
    <xf numFmtId="0" fontId="0" fillId="0" borderId="57" xfId="0" applyBorder="1" applyAlignment="1">
      <alignment horizontal="center" vertical="top" wrapText="1"/>
    </xf>
    <xf numFmtId="166" fontId="11" fillId="0" borderId="0" xfId="1" applyNumberFormat="1" applyFont="1" applyBorder="1" applyAlignment="1">
      <alignment horizontal="left" vertical="center"/>
    </xf>
    <xf numFmtId="0" fontId="0" fillId="0" borderId="53" xfId="0" applyBorder="1" applyAlignment="1">
      <alignment horizontal="left" wrapText="1"/>
    </xf>
    <xf numFmtId="0" fontId="64" fillId="0" borderId="0" xfId="0" applyFont="1" applyAlignment="1">
      <alignment horizontal="left" wrapText="1"/>
    </xf>
    <xf numFmtId="0" fontId="66" fillId="0" borderId="0" xfId="0" applyFont="1" applyAlignment="1">
      <alignment wrapText="1"/>
    </xf>
    <xf numFmtId="0" fontId="67" fillId="0" borderId="0" xfId="0" applyFont="1" applyAlignment="1">
      <alignment horizontal="left" vertical="center"/>
    </xf>
    <xf numFmtId="0" fontId="67" fillId="0" borderId="0" xfId="0" applyFont="1" applyAlignment="1">
      <alignment horizontal="center" vertical="center"/>
    </xf>
    <xf numFmtId="0" fontId="65" fillId="0" borderId="58" xfId="0" applyFont="1" applyBorder="1" applyAlignment="1">
      <alignment vertical="center"/>
    </xf>
    <xf numFmtId="0" fontId="65" fillId="0" borderId="0" xfId="0" applyFont="1" applyAlignment="1">
      <alignment vertical="center"/>
    </xf>
    <xf numFmtId="0" fontId="67" fillId="7" borderId="14" xfId="0" applyFont="1" applyFill="1" applyBorder="1" applyAlignment="1">
      <alignment horizontal="left" vertical="top" wrapText="1"/>
    </xf>
    <xf numFmtId="0" fontId="67" fillId="0" borderId="0" xfId="0" applyFont="1" applyAlignment="1">
      <alignment horizontal="left" vertical="top" wrapText="1"/>
    </xf>
    <xf numFmtId="0" fontId="64" fillId="7" borderId="0" xfId="0" applyFont="1" applyFill="1"/>
    <xf numFmtId="0" fontId="68" fillId="0" borderId="0" xfId="0" applyFont="1" applyAlignment="1">
      <alignment horizontal="center" vertical="center"/>
    </xf>
    <xf numFmtId="0" fontId="69" fillId="8" borderId="2" xfId="0" quotePrefix="1" applyFont="1" applyFill="1" applyBorder="1" applyAlignment="1">
      <alignment vertical="center"/>
    </xf>
    <xf numFmtId="0" fontId="6" fillId="8" borderId="6" xfId="0" applyFont="1" applyFill="1" applyBorder="1" applyAlignment="1">
      <alignment horizontal="left" vertical="center"/>
    </xf>
    <xf numFmtId="0" fontId="6" fillId="8" borderId="6" xfId="0" applyFont="1" applyFill="1" applyBorder="1" applyAlignment="1">
      <alignment horizontal="center" vertical="top"/>
    </xf>
    <xf numFmtId="0" fontId="53" fillId="8" borderId="6" xfId="0" applyFont="1" applyFill="1" applyBorder="1" applyAlignment="1">
      <alignment vertical="center"/>
    </xf>
    <xf numFmtId="0" fontId="0" fillId="8" borderId="6" xfId="0" applyFill="1" applyBorder="1" applyAlignment="1">
      <alignment horizontal="left" vertical="top" wrapText="1"/>
    </xf>
    <xf numFmtId="0" fontId="0" fillId="8" borderId="6" xfId="0" applyFill="1" applyBorder="1" applyAlignment="1">
      <alignment horizontal="center" vertical="top" wrapText="1"/>
    </xf>
    <xf numFmtId="0" fontId="0" fillId="8" borderId="7" xfId="0" applyFill="1" applyBorder="1" applyAlignment="1">
      <alignment horizontal="left" vertical="top" wrapText="1"/>
    </xf>
    <xf numFmtId="0" fontId="53" fillId="0" borderId="0" xfId="0" applyFont="1" applyAlignment="1">
      <alignment horizontal="center" vertical="center"/>
    </xf>
    <xf numFmtId="0" fontId="53" fillId="0" borderId="0" xfId="0" applyFont="1" applyAlignment="1">
      <alignment vertical="center"/>
    </xf>
    <xf numFmtId="166" fontId="70" fillId="0" borderId="0" xfId="1" applyNumberFormat="1" applyFont="1" applyBorder="1" applyAlignment="1">
      <alignment vertical="center"/>
    </xf>
    <xf numFmtId="0" fontId="1" fillId="0" borderId="2"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60" fillId="0" borderId="0" xfId="0" applyFont="1" applyAlignment="1">
      <alignment horizontal="center" vertical="top" wrapText="1"/>
    </xf>
    <xf numFmtId="0" fontId="60" fillId="0" borderId="57" xfId="0" applyFont="1" applyBorder="1" applyAlignment="1">
      <alignment horizontal="left" vertical="top" wrapText="1"/>
    </xf>
    <xf numFmtId="0" fontId="72" fillId="0" borderId="0" xfId="0" applyFont="1" applyAlignment="1">
      <alignment horizontal="left" vertical="top"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13" xfId="0" applyBorder="1" applyAlignment="1">
      <alignment vertical="top" wrapText="1"/>
    </xf>
    <xf numFmtId="0" fontId="0" fillId="0" borderId="0" xfId="0" applyAlignment="1">
      <alignment horizontal="left"/>
    </xf>
    <xf numFmtId="166" fontId="0" fillId="0" borderId="0" xfId="1" applyNumberFormat="1" applyFont="1" applyFill="1" applyBorder="1" applyAlignment="1">
      <alignment horizontal="left"/>
    </xf>
    <xf numFmtId="166" fontId="1" fillId="0" borderId="0" xfId="1" applyNumberFormat="1" applyFont="1" applyFill="1" applyBorder="1"/>
    <xf numFmtId="0" fontId="0" fillId="0" borderId="53" xfId="0" applyBorder="1" applyAlignment="1">
      <alignment horizontal="left" vertical="top"/>
    </xf>
    <xf numFmtId="166" fontId="53" fillId="0" borderId="0" xfId="1" applyNumberFormat="1" applyFont="1" applyFill="1" applyBorder="1" applyAlignment="1">
      <alignment vertical="center"/>
    </xf>
    <xf numFmtId="0" fontId="0" fillId="0" borderId="0" xfId="0" applyAlignment="1">
      <alignment horizontal="center" vertical="top"/>
    </xf>
    <xf numFmtId="0" fontId="54" fillId="0" borderId="10" xfId="0" applyFont="1" applyBorder="1" applyAlignment="1">
      <alignment horizontal="left" vertical="top"/>
    </xf>
    <xf numFmtId="0" fontId="73" fillId="0" borderId="0" xfId="3" applyFont="1" applyFill="1" applyBorder="1" applyAlignment="1">
      <alignment horizontal="center" vertical="top" wrapText="1"/>
    </xf>
    <xf numFmtId="166" fontId="53" fillId="0" borderId="0" xfId="1" applyNumberFormat="1" applyFont="1" applyFill="1" applyBorder="1" applyAlignment="1">
      <alignment horizontal="left" vertical="center" indent="5"/>
    </xf>
    <xf numFmtId="166" fontId="53" fillId="9" borderId="0" xfId="1" applyNumberFormat="1" applyFont="1" applyFill="1" applyBorder="1" applyAlignment="1">
      <alignment horizontal="left" vertical="center" indent="5"/>
    </xf>
    <xf numFmtId="0" fontId="0" fillId="9" borderId="0" xfId="0" applyFill="1" applyAlignment="1">
      <alignment horizontal="left" vertical="top" wrapText="1"/>
    </xf>
    <xf numFmtId="0" fontId="0" fillId="9" borderId="0" xfId="0" applyFill="1" applyAlignment="1">
      <alignment horizontal="left" vertical="top"/>
    </xf>
    <xf numFmtId="0" fontId="53" fillId="0" borderId="0" xfId="0" applyFont="1" applyAlignment="1">
      <alignment horizontal="left" vertical="center" indent="5"/>
    </xf>
    <xf numFmtId="166" fontId="0" fillId="9" borderId="0" xfId="1" applyNumberFormat="1" applyFont="1" applyFill="1" applyBorder="1"/>
    <xf numFmtId="166" fontId="53" fillId="0" borderId="0" xfId="1" applyNumberFormat="1" applyFont="1" applyBorder="1" applyAlignment="1">
      <alignment horizontal="left" vertical="center" indent="5"/>
    </xf>
    <xf numFmtId="166" fontId="57" fillId="0" borderId="0" xfId="1" applyNumberFormat="1" applyFont="1" applyFill="1" applyBorder="1" applyAlignment="1">
      <alignment horizontal="center" vertical="top" wrapText="1"/>
    </xf>
    <xf numFmtId="0" fontId="24" fillId="0" borderId="0" xfId="0" applyFont="1"/>
    <xf numFmtId="165" fontId="5" fillId="2" borderId="18" xfId="0" applyNumberFormat="1" applyFont="1" applyFill="1" applyBorder="1" applyAlignment="1">
      <alignment horizontal="center" vertical="top" wrapText="1"/>
    </xf>
    <xf numFmtId="0" fontId="5" fillId="2" borderId="1" xfId="0" applyFont="1" applyFill="1" applyBorder="1" applyAlignment="1">
      <alignment horizontal="left" vertical="top"/>
    </xf>
    <xf numFmtId="0" fontId="1" fillId="0" borderId="0" xfId="0" applyFont="1" applyAlignment="1">
      <alignment horizontal="center" vertical="top" wrapText="1"/>
    </xf>
    <xf numFmtId="0" fontId="1" fillId="0" borderId="13" xfId="0" applyFont="1" applyBorder="1" applyAlignment="1">
      <alignment horizontal="left" vertical="top" wrapText="1"/>
    </xf>
    <xf numFmtId="166" fontId="57" fillId="3" borderId="26" xfId="1" applyNumberFormat="1" applyFont="1" applyFill="1" applyBorder="1" applyAlignment="1">
      <alignment vertical="top"/>
    </xf>
    <xf numFmtId="0" fontId="1" fillId="0" borderId="26" xfId="0" applyFont="1" applyBorder="1" applyAlignment="1">
      <alignment horizontal="left" vertical="top" wrapText="1"/>
    </xf>
    <xf numFmtId="0" fontId="1" fillId="0" borderId="26" xfId="0" applyFont="1" applyBorder="1" applyAlignment="1">
      <alignment horizontal="center" vertical="top" wrapText="1"/>
    </xf>
    <xf numFmtId="0" fontId="28" fillId="0" borderId="26" xfId="0" applyFont="1" applyBorder="1" applyAlignment="1">
      <alignment horizontal="left" vertical="top" wrapText="1"/>
    </xf>
    <xf numFmtId="0" fontId="1" fillId="0" borderId="26" xfId="0" applyFont="1" applyBorder="1" applyAlignment="1">
      <alignment vertical="top" wrapText="1"/>
    </xf>
    <xf numFmtId="0" fontId="74" fillId="0" borderId="26" xfId="0" applyFont="1" applyBorder="1" applyAlignment="1">
      <alignment horizontal="left" vertical="top" wrapText="1"/>
    </xf>
    <xf numFmtId="0" fontId="1" fillId="0" borderId="12" xfId="0" applyFont="1" applyBorder="1" applyAlignment="1">
      <alignment vertical="top" wrapText="1"/>
    </xf>
    <xf numFmtId="165" fontId="1" fillId="0" borderId="0" xfId="0" applyNumberFormat="1" applyFont="1" applyAlignment="1">
      <alignment horizontal="center" vertical="top" wrapText="1"/>
    </xf>
    <xf numFmtId="0" fontId="1" fillId="0" borderId="7" xfId="0" applyFont="1" applyBorder="1" applyAlignment="1">
      <alignment horizontal="left" vertical="top" wrapText="1"/>
    </xf>
    <xf numFmtId="0" fontId="62" fillId="0" borderId="1" xfId="0" applyFont="1" applyBorder="1" applyAlignment="1">
      <alignment horizontal="left" vertical="top" wrapText="1"/>
    </xf>
    <xf numFmtId="0" fontId="0" fillId="2" borderId="2" xfId="0" applyFill="1" applyBorder="1" applyAlignment="1">
      <alignment vertical="top" wrapText="1"/>
    </xf>
    <xf numFmtId="0" fontId="1" fillId="0" borderId="9" xfId="0" applyFont="1" applyBorder="1" applyAlignment="1">
      <alignment horizontal="left" vertical="top" wrapText="1"/>
    </xf>
    <xf numFmtId="166" fontId="8" fillId="3" borderId="18" xfId="1" applyNumberFormat="1" applyFont="1" applyFill="1" applyBorder="1" applyAlignment="1">
      <alignment vertical="top"/>
    </xf>
    <xf numFmtId="0" fontId="2" fillId="0" borderId="18" xfId="0" applyFont="1" applyBorder="1" applyAlignment="1">
      <alignment horizontal="left" vertical="top" wrapText="1"/>
    </xf>
    <xf numFmtId="0" fontId="63" fillId="0" borderId="53" xfId="0" applyFont="1" applyBorder="1" applyAlignment="1">
      <alignment horizontal="left" vertical="top" wrapText="1"/>
    </xf>
    <xf numFmtId="166" fontId="57" fillId="0" borderId="0" xfId="1" applyNumberFormat="1" applyFont="1" applyBorder="1" applyAlignment="1">
      <alignment horizontal="left" vertical="top" wrapText="1"/>
    </xf>
    <xf numFmtId="0" fontId="1" fillId="0" borderId="13" xfId="0" applyFont="1" applyBorder="1" applyAlignment="1">
      <alignment horizontal="center" vertical="top" wrapText="1"/>
    </xf>
    <xf numFmtId="166" fontId="8" fillId="0" borderId="26" xfId="1" applyNumberFormat="1" applyFont="1" applyBorder="1" applyAlignment="1">
      <alignment horizontal="left" vertical="top" wrapText="1"/>
    </xf>
    <xf numFmtId="0" fontId="1" fillId="0" borderId="59" xfId="0" applyFont="1" applyBorder="1" applyAlignment="1">
      <alignment vertical="top" wrapText="1"/>
    </xf>
    <xf numFmtId="165" fontId="5" fillId="2" borderId="7" xfId="0" applyNumberFormat="1" applyFont="1" applyFill="1" applyBorder="1" applyAlignment="1">
      <alignment horizontal="center" vertical="top" wrapText="1"/>
    </xf>
    <xf numFmtId="0" fontId="5" fillId="2" borderId="1" xfId="0" applyFont="1" applyFill="1" applyBorder="1" applyAlignment="1">
      <alignment horizontal="left" vertical="top" wrapText="1"/>
    </xf>
    <xf numFmtId="0" fontId="5" fillId="2" borderId="0" xfId="0" applyFont="1" applyFill="1" applyAlignment="1">
      <alignment horizontal="left" vertical="top" wrapText="1"/>
    </xf>
    <xf numFmtId="0" fontId="0" fillId="2" borderId="0" xfId="0" applyFill="1" applyAlignment="1">
      <alignment horizontal="center" vertical="top" wrapText="1"/>
    </xf>
    <xf numFmtId="0" fontId="0" fillId="2" borderId="57" xfId="0" applyFill="1" applyBorder="1" applyAlignment="1">
      <alignment vertical="top" wrapText="1"/>
    </xf>
    <xf numFmtId="0" fontId="17" fillId="0" borderId="1" xfId="0" applyFont="1" applyBorder="1" applyAlignment="1">
      <alignment horizontal="left" vertical="top" wrapText="1"/>
    </xf>
    <xf numFmtId="0" fontId="3" fillId="0" borderId="1" xfId="0" quotePrefix="1" applyFont="1" applyBorder="1" applyAlignment="1">
      <alignment horizontal="left" vertical="top" wrapText="1"/>
    </xf>
    <xf numFmtId="0" fontId="0" fillId="0" borderId="0" xfId="0" applyAlignment="1">
      <alignment horizontal="left" vertical="top" wrapText="1" readingOrder="1"/>
    </xf>
    <xf numFmtId="0" fontId="28" fillId="0" borderId="7" xfId="0" applyFont="1" applyBorder="1" applyAlignment="1">
      <alignment horizontal="center" vertical="top" wrapText="1"/>
    </xf>
    <xf numFmtId="0" fontId="5" fillId="2" borderId="7"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0" borderId="6" xfId="0" applyFont="1" applyBorder="1" applyAlignment="1">
      <alignment horizontal="center" vertical="top" wrapText="1"/>
    </xf>
    <xf numFmtId="0" fontId="76" fillId="0" borderId="2" xfId="0" applyFont="1" applyBorder="1" applyAlignment="1">
      <alignment horizontal="left" vertical="top" wrapText="1"/>
    </xf>
    <xf numFmtId="0" fontId="17" fillId="2" borderId="1" xfId="0" applyFont="1" applyFill="1" applyBorder="1" applyAlignment="1">
      <alignment horizontal="left" vertical="top" wrapText="1"/>
    </xf>
    <xf numFmtId="0" fontId="2" fillId="0" borderId="2" xfId="0" quotePrefix="1" applyFont="1" applyBorder="1" applyAlignment="1">
      <alignment horizontal="left" vertical="top" wrapText="1"/>
    </xf>
    <xf numFmtId="166" fontId="10" fillId="2" borderId="0" xfId="1" applyNumberFormat="1" applyFont="1" applyFill="1" applyBorder="1" applyAlignment="1">
      <alignment horizontal="center" vertical="top" wrapText="1"/>
    </xf>
    <xf numFmtId="0" fontId="2" fillId="0" borderId="0" xfId="0" applyFont="1" applyAlignment="1">
      <alignment horizontal="left" vertical="top" wrapText="1"/>
    </xf>
    <xf numFmtId="0" fontId="62" fillId="0" borderId="0" xfId="0" applyFont="1" applyAlignment="1">
      <alignment horizontal="left" vertical="top" wrapText="1"/>
    </xf>
    <xf numFmtId="0" fontId="54" fillId="0" borderId="0" xfId="0" applyFont="1" applyAlignment="1">
      <alignment vertical="top" wrapText="1"/>
    </xf>
    <xf numFmtId="0" fontId="76" fillId="0" borderId="1" xfId="0" applyFont="1" applyBorder="1" applyAlignment="1">
      <alignment horizontal="left" vertical="top" wrapText="1"/>
    </xf>
    <xf numFmtId="0" fontId="54" fillId="0" borderId="0" xfId="0" applyFont="1" applyAlignment="1">
      <alignment horizontal="left" vertical="top" wrapText="1"/>
    </xf>
    <xf numFmtId="166" fontId="8" fillId="3" borderId="0" xfId="1" applyNumberFormat="1" applyFont="1" applyFill="1" applyBorder="1" applyAlignment="1">
      <alignment horizontal="center" vertical="top" wrapText="1"/>
    </xf>
    <xf numFmtId="0" fontId="79" fillId="0" borderId="2" xfId="0" applyFont="1" applyBorder="1" applyAlignment="1">
      <alignment vertical="top" wrapText="1"/>
    </xf>
    <xf numFmtId="0" fontId="63" fillId="0" borderId="1" xfId="0" applyFont="1" applyBorder="1" applyAlignment="1">
      <alignment horizontal="left" vertical="top" wrapText="1"/>
    </xf>
    <xf numFmtId="166" fontId="80" fillId="3" borderId="1" xfId="1" applyNumberFormat="1" applyFont="1" applyFill="1" applyBorder="1" applyAlignment="1">
      <alignment horizontal="center" vertical="top" wrapText="1"/>
    </xf>
    <xf numFmtId="0" fontId="63" fillId="2" borderId="1" xfId="0" applyFont="1" applyFill="1" applyBorder="1" applyAlignment="1">
      <alignment horizontal="left" vertical="top" wrapText="1"/>
    </xf>
    <xf numFmtId="165" fontId="79" fillId="0" borderId="2" xfId="0" applyNumberFormat="1" applyFont="1" applyBorder="1" applyAlignment="1">
      <alignment vertical="top" wrapText="1"/>
    </xf>
    <xf numFmtId="165" fontId="81" fillId="0" borderId="6" xfId="0" applyNumberFormat="1" applyFont="1" applyBorder="1" applyAlignment="1">
      <alignment vertical="top" wrapText="1"/>
    </xf>
    <xf numFmtId="165" fontId="81" fillId="0" borderId="7" xfId="0" applyNumberFormat="1" applyFont="1" applyBorder="1" applyAlignment="1">
      <alignment vertical="top" wrapText="1"/>
    </xf>
    <xf numFmtId="165" fontId="63" fillId="0" borderId="1" xfId="0" applyNumberFormat="1" applyFont="1" applyBorder="1" applyAlignment="1">
      <alignment horizontal="left" vertical="top" wrapText="1"/>
    </xf>
    <xf numFmtId="0" fontId="28" fillId="0" borderId="1" xfId="0" applyFont="1" applyBorder="1" applyAlignment="1">
      <alignment horizontal="left" vertical="top" wrapText="1"/>
    </xf>
    <xf numFmtId="0" fontId="16" fillId="9" borderId="1" xfId="0" applyFont="1" applyFill="1" applyBorder="1" applyAlignment="1">
      <alignment horizontal="left" vertical="top" wrapText="1"/>
    </xf>
    <xf numFmtId="0" fontId="0" fillId="0" borderId="53" xfId="0" applyBorder="1" applyAlignment="1">
      <alignment vertical="top" wrapText="1"/>
    </xf>
    <xf numFmtId="0" fontId="28" fillId="0" borderId="1" xfId="0" applyFont="1" applyBorder="1" applyAlignment="1">
      <alignment vertical="top" wrapText="1"/>
    </xf>
    <xf numFmtId="0" fontId="0" fillId="0" borderId="60" xfId="0" applyBorder="1" applyAlignment="1">
      <alignment horizontal="center" vertical="top" wrapText="1"/>
    </xf>
    <xf numFmtId="0" fontId="0" fillId="0" borderId="60" xfId="0" applyBorder="1" applyAlignment="1">
      <alignment horizontal="left" vertical="top" wrapText="1"/>
    </xf>
    <xf numFmtId="166" fontId="57" fillId="0" borderId="60" xfId="1" applyNumberFormat="1" applyFont="1" applyFill="1" applyBorder="1" applyAlignment="1">
      <alignment horizontal="center" vertical="top" wrapText="1"/>
    </xf>
    <xf numFmtId="0" fontId="0" fillId="0" borderId="61" xfId="0" applyBorder="1" applyAlignment="1">
      <alignment horizontal="left" vertical="top" wrapText="1"/>
    </xf>
    <xf numFmtId="166" fontId="57" fillId="0" borderId="0" xfId="1" applyNumberFormat="1" applyFont="1" applyFill="1" applyAlignment="1">
      <alignment horizontal="center" vertical="top" wrapText="1"/>
    </xf>
    <xf numFmtId="0" fontId="0" fillId="8" borderId="9" xfId="0" applyFill="1" applyBorder="1" applyAlignment="1">
      <alignment horizontal="left" vertical="top" wrapText="1"/>
    </xf>
    <xf numFmtId="0" fontId="20" fillId="8" borderId="6" xfId="0" applyFont="1" applyFill="1" applyBorder="1" applyAlignment="1">
      <alignment horizontal="left" vertical="center"/>
    </xf>
    <xf numFmtId="0" fontId="0" fillId="8" borderId="17" xfId="0" applyFill="1" applyBorder="1" applyAlignment="1">
      <alignment horizontal="left" vertical="top" wrapText="1"/>
    </xf>
    <xf numFmtId="0" fontId="0" fillId="8" borderId="17" xfId="0" applyFill="1" applyBorder="1" applyAlignment="1">
      <alignment horizontal="center" vertical="top" wrapText="1"/>
    </xf>
    <xf numFmtId="0" fontId="82" fillId="0" borderId="0" xfId="0" applyFont="1" applyAlignment="1">
      <alignment vertical="top" wrapText="1"/>
    </xf>
    <xf numFmtId="0" fontId="82" fillId="0" borderId="20" xfId="0" applyFont="1" applyBorder="1" applyAlignment="1">
      <alignment horizontal="center" vertical="top" wrapText="1"/>
    </xf>
    <xf numFmtId="0" fontId="1" fillId="0" borderId="49" xfId="0" applyFont="1" applyBorder="1" applyAlignment="1">
      <alignment horizontal="left" vertical="top" wrapText="1"/>
    </xf>
    <xf numFmtId="0" fontId="82" fillId="0" borderId="22" xfId="0" applyFont="1" applyBorder="1" applyAlignment="1">
      <alignment horizontal="center" vertical="top" wrapText="1"/>
    </xf>
    <xf numFmtId="0" fontId="1" fillId="0" borderId="50" xfId="0" applyFont="1" applyBorder="1" applyAlignment="1">
      <alignment horizontal="left" vertical="top" wrapText="1"/>
    </xf>
    <xf numFmtId="0" fontId="82" fillId="0" borderId="15" xfId="0" applyFont="1" applyBorder="1" applyAlignment="1">
      <alignment horizontal="center" vertical="top" wrapText="1"/>
    </xf>
    <xf numFmtId="0" fontId="82" fillId="0" borderId="16" xfId="0" applyFont="1" applyBorder="1" applyAlignment="1">
      <alignment horizontal="center" vertical="top" wrapText="1"/>
    </xf>
    <xf numFmtId="0" fontId="9" fillId="0" borderId="50" xfId="0" applyFont="1" applyBorder="1"/>
    <xf numFmtId="0" fontId="82" fillId="0" borderId="21" xfId="0" applyFont="1" applyBorder="1" applyAlignment="1">
      <alignment horizontal="center" vertical="top" wrapText="1"/>
    </xf>
    <xf numFmtId="0" fontId="82" fillId="0" borderId="0" xfId="0" applyFont="1" applyAlignment="1">
      <alignment horizontal="center" vertical="top" wrapText="1"/>
    </xf>
    <xf numFmtId="0" fontId="9" fillId="0" borderId="50" xfId="0" applyFont="1" applyBorder="1" applyAlignment="1">
      <alignment vertical="top"/>
    </xf>
    <xf numFmtId="0" fontId="0" fillId="0" borderId="50" xfId="0" applyBorder="1" applyAlignment="1">
      <alignment horizontal="left" vertical="top" wrapText="1"/>
    </xf>
    <xf numFmtId="0" fontId="82" fillId="0" borderId="51" xfId="0" applyFont="1" applyBorder="1" applyAlignment="1">
      <alignment horizontal="center" vertical="top" wrapText="1"/>
    </xf>
    <xf numFmtId="0" fontId="82" fillId="0" borderId="23" xfId="0" applyFont="1" applyBorder="1" applyAlignment="1">
      <alignment horizontal="center" vertical="top" wrapText="1"/>
    </xf>
    <xf numFmtId="0" fontId="82" fillId="0" borderId="24" xfId="0" applyFont="1" applyBorder="1" applyAlignment="1">
      <alignment horizontal="center" vertical="top" wrapText="1"/>
    </xf>
    <xf numFmtId="0" fontId="0" fillId="0" borderId="52" xfId="0" applyBorder="1" applyAlignment="1">
      <alignment horizontal="left" vertical="top" wrapText="1"/>
    </xf>
    <xf numFmtId="0" fontId="57" fillId="0" borderId="0" xfId="0" applyFont="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vertical="top" wrapText="1"/>
    </xf>
    <xf numFmtId="0" fontId="0" fillId="0" borderId="14" xfId="0" applyBorder="1" applyAlignment="1">
      <alignment vertical="top" wrapText="1"/>
    </xf>
    <xf numFmtId="166" fontId="57" fillId="0" borderId="0" xfId="1" applyNumberFormat="1" applyFont="1" applyAlignment="1">
      <alignment horizontal="left" vertical="top" wrapText="1"/>
    </xf>
    <xf numFmtId="0" fontId="84" fillId="0" borderId="0" xfId="0" applyFont="1" applyAlignment="1">
      <alignment horizontal="left" vertical="top"/>
    </xf>
    <xf numFmtId="0" fontId="84" fillId="0" borderId="0" xfId="0" applyFont="1"/>
    <xf numFmtId="165" fontId="85" fillId="2" borderId="7" xfId="0" applyNumberFormat="1" applyFont="1" applyFill="1" applyBorder="1" applyAlignment="1">
      <alignment horizontal="left" vertical="top" wrapText="1"/>
    </xf>
    <xf numFmtId="0" fontId="16"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6" fillId="0" borderId="62" xfId="0" applyFont="1" applyFill="1" applyBorder="1" applyAlignment="1">
      <alignment horizontal="left" vertical="top" wrapText="1"/>
    </xf>
    <xf numFmtId="0" fontId="16" fillId="0" borderId="63" xfId="0" applyFont="1" applyFill="1" applyBorder="1" applyAlignment="1">
      <alignment horizontal="left" vertical="top" wrapText="1"/>
    </xf>
    <xf numFmtId="0" fontId="0" fillId="0" borderId="63" xfId="0" applyFill="1" applyBorder="1" applyAlignment="1">
      <alignment horizontal="left" vertical="top" wrapText="1"/>
    </xf>
    <xf numFmtId="0" fontId="0" fillId="0" borderId="64" xfId="0" applyFill="1" applyBorder="1" applyAlignment="1">
      <alignment horizontal="left" vertical="top" wrapText="1"/>
    </xf>
    <xf numFmtId="0" fontId="64" fillId="7" borderId="17" xfId="0" applyFont="1" applyFill="1" applyBorder="1" applyAlignment="1">
      <alignment horizontal="left" vertical="top"/>
    </xf>
    <xf numFmtId="0" fontId="55" fillId="0" borderId="0" xfId="0" applyFont="1" applyAlignment="1">
      <alignment horizontal="left" vertical="center"/>
    </xf>
    <xf numFmtId="0" fontId="55" fillId="0" borderId="22" xfId="0" applyFont="1" applyBorder="1" applyAlignment="1">
      <alignment horizontal="left" vertical="center"/>
    </xf>
    <xf numFmtId="0" fontId="0" fillId="7" borderId="3" xfId="0" applyFill="1" applyBorder="1" applyAlignment="1">
      <alignment horizontal="left" vertical="top" wrapText="1"/>
    </xf>
    <xf numFmtId="0" fontId="0" fillId="7" borderId="4" xfId="0" applyFill="1" applyBorder="1" applyAlignment="1">
      <alignment horizontal="left" vertical="top" wrapText="1"/>
    </xf>
    <xf numFmtId="0" fontId="0" fillId="7" borderId="5" xfId="0" applyFill="1" applyBorder="1" applyAlignment="1">
      <alignment horizontal="left" vertical="top" wrapText="1"/>
    </xf>
    <xf numFmtId="0" fontId="0" fillId="0" borderId="0" xfId="0" applyFill="1" applyAlignment="1">
      <alignment horizontal="left" vertical="top"/>
    </xf>
    <xf numFmtId="0" fontId="38" fillId="0" borderId="0" xfId="0" applyFont="1" applyFill="1" applyBorder="1" applyAlignment="1">
      <alignment horizontal="left" vertical="center" wrapText="1"/>
    </xf>
    <xf numFmtId="0" fontId="38" fillId="0" borderId="0" xfId="0" applyFont="1" applyFill="1" applyBorder="1" applyAlignment="1">
      <alignment horizontal="left" vertical="top" wrapText="1"/>
    </xf>
    <xf numFmtId="0" fontId="0" fillId="0" borderId="0" xfId="0" applyAlignment="1">
      <alignment horizontal="left" wrapText="1"/>
    </xf>
    <xf numFmtId="0" fontId="0" fillId="0" borderId="0" xfId="0" applyFont="1" applyAlignment="1">
      <alignment horizontal="left" wrapText="1"/>
    </xf>
    <xf numFmtId="0" fontId="49" fillId="0" borderId="39" xfId="0" applyFont="1" applyBorder="1" applyAlignment="1">
      <alignment horizontal="left" vertical="top" wrapText="1"/>
    </xf>
    <xf numFmtId="0" fontId="20" fillId="0" borderId="0" xfId="0" applyFont="1" applyFill="1" applyAlignment="1">
      <alignment horizontal="left" vertical="top" wrapText="1" indent="1"/>
    </xf>
    <xf numFmtId="0" fontId="38" fillId="0" borderId="36" xfId="0" applyFont="1" applyFill="1" applyBorder="1" applyAlignment="1">
      <alignment horizontal="center" vertical="top" wrapText="1"/>
    </xf>
    <xf numFmtId="0" fontId="16" fillId="0" borderId="36" xfId="0" applyFont="1" applyFill="1" applyBorder="1" applyAlignment="1">
      <alignment horizontal="left" vertical="top" wrapText="1"/>
    </xf>
    <xf numFmtId="0" fontId="16" fillId="0" borderId="39" xfId="0" applyFont="1" applyFill="1" applyBorder="1" applyAlignment="1">
      <alignment horizontal="center" vertical="top" wrapText="1"/>
    </xf>
    <xf numFmtId="165" fontId="86" fillId="2" borderId="1" xfId="0" applyNumberFormat="1" applyFont="1" applyFill="1" applyBorder="1" applyAlignment="1">
      <alignment horizontal="left" vertical="top" wrapText="1"/>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49" fillId="2" borderId="1" xfId="0" applyFont="1" applyFill="1" applyBorder="1" applyAlignment="1">
      <alignment horizontal="left" vertical="top" wrapText="1"/>
    </xf>
    <xf numFmtId="0" fontId="0" fillId="2" borderId="1" xfId="0" applyFill="1" applyBorder="1" applyAlignment="1">
      <alignment horizontal="center" vertical="top" wrapText="1" readingOrder="1"/>
    </xf>
    <xf numFmtId="0" fontId="0" fillId="2" borderId="1" xfId="0" applyFill="1" applyBorder="1" applyAlignment="1">
      <alignment vertical="top" wrapText="1" readingOrder="1"/>
    </xf>
    <xf numFmtId="1" fontId="17" fillId="5" borderId="33" xfId="0" applyNumberFormat="1" applyFont="1" applyFill="1" applyBorder="1" applyAlignment="1">
      <alignment horizontal="center" vertical="top" shrinkToFit="1"/>
    </xf>
    <xf numFmtId="1" fontId="17" fillId="5" borderId="34" xfId="0" applyNumberFormat="1" applyFont="1" applyFill="1" applyBorder="1" applyAlignment="1">
      <alignment horizontal="center" vertical="top" shrinkToFit="1"/>
    </xf>
    <xf numFmtId="0" fontId="17" fillId="5" borderId="2" xfId="0" applyFont="1" applyFill="1" applyBorder="1" applyAlignment="1">
      <alignment vertical="top"/>
    </xf>
    <xf numFmtId="0" fontId="17" fillId="5" borderId="6" xfId="0" applyFont="1" applyFill="1" applyBorder="1" applyAlignment="1">
      <alignment vertical="top"/>
    </xf>
    <xf numFmtId="0" fontId="17" fillId="5" borderId="7" xfId="0" applyFont="1" applyFill="1" applyBorder="1" applyAlignment="1">
      <alignment vertical="top"/>
    </xf>
    <xf numFmtId="0" fontId="17" fillId="5" borderId="2" xfId="0" applyFont="1" applyFill="1" applyBorder="1" applyAlignment="1">
      <alignment horizontal="left" vertical="top"/>
    </xf>
    <xf numFmtId="0" fontId="17" fillId="5" borderId="6" xfId="0" applyFont="1" applyFill="1" applyBorder="1" applyAlignment="1">
      <alignment horizontal="left" vertical="top"/>
    </xf>
    <xf numFmtId="0" fontId="17" fillId="5" borderId="7" xfId="0" applyFont="1" applyFill="1" applyBorder="1" applyAlignment="1">
      <alignment horizontal="left" vertical="top"/>
    </xf>
    <xf numFmtId="166" fontId="80" fillId="3" borderId="1" xfId="1" applyNumberFormat="1" applyFont="1" applyFill="1" applyBorder="1" applyAlignment="1">
      <alignment vertical="top"/>
    </xf>
    <xf numFmtId="165" fontId="28" fillId="0" borderId="1" xfId="0" applyNumberFormat="1" applyFont="1" applyBorder="1" applyAlignment="1">
      <alignment horizontal="left" vertical="top" wrapText="1"/>
    </xf>
    <xf numFmtId="165" fontId="28" fillId="0" borderId="1" xfId="0" applyNumberFormat="1" applyFont="1" applyBorder="1" applyAlignment="1">
      <alignment horizontal="center" vertical="top" wrapText="1"/>
    </xf>
    <xf numFmtId="165" fontId="27" fillId="2" borderId="1" xfId="0" applyNumberFormat="1" applyFont="1" applyFill="1" applyBorder="1" applyAlignment="1">
      <alignment horizontal="left" vertical="top"/>
    </xf>
    <xf numFmtId="166" fontId="80" fillId="2" borderId="1" xfId="1"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0" fillId="0" borderId="0" xfId="0" applyFill="1"/>
    <xf numFmtId="0" fontId="17" fillId="0" borderId="1" xfId="0" applyFont="1" applyBorder="1" applyAlignment="1">
      <alignment horizontal="center" vertical="top" wrapText="1"/>
    </xf>
    <xf numFmtId="0" fontId="17" fillId="0" borderId="1" xfId="0" applyFont="1" applyBorder="1" applyAlignment="1">
      <alignment horizontal="center" vertical="top" wrapText="1" readingOrder="1"/>
    </xf>
    <xf numFmtId="0" fontId="17" fillId="0" borderId="2" xfId="0" applyFont="1" applyBorder="1" applyAlignment="1">
      <alignment vertical="top" wrapText="1" readingOrder="1"/>
    </xf>
    <xf numFmtId="0" fontId="17" fillId="0" borderId="2" xfId="0" applyFont="1" applyBorder="1" applyAlignment="1">
      <alignment vertical="top" wrapText="1"/>
    </xf>
    <xf numFmtId="0" fontId="17" fillId="0" borderId="18" xfId="0" applyFont="1" applyBorder="1" applyAlignment="1">
      <alignment horizontal="left" vertical="top" wrapText="1"/>
    </xf>
    <xf numFmtId="0" fontId="17" fillId="0" borderId="18" xfId="0" applyFont="1" applyBorder="1" applyAlignment="1">
      <alignment horizontal="center" vertical="top" wrapText="1"/>
    </xf>
    <xf numFmtId="0" fontId="17" fillId="0" borderId="18" xfId="0" applyFont="1" applyBorder="1" applyAlignment="1">
      <alignment vertical="top" wrapText="1"/>
    </xf>
    <xf numFmtId="0" fontId="17" fillId="0" borderId="8" xfId="0" applyFont="1" applyBorder="1" applyAlignment="1">
      <alignment vertical="top" wrapText="1"/>
    </xf>
    <xf numFmtId="0" fontId="17" fillId="0" borderId="54" xfId="0" applyFont="1" applyBorder="1" applyAlignment="1">
      <alignment vertical="top" wrapText="1"/>
    </xf>
    <xf numFmtId="0" fontId="17" fillId="2" borderId="1" xfId="0" applyFont="1" applyFill="1" applyBorder="1" applyAlignment="1">
      <alignment horizontal="center" vertical="top" wrapText="1"/>
    </xf>
    <xf numFmtId="0" fontId="17" fillId="2" borderId="54" xfId="0" applyFont="1" applyFill="1" applyBorder="1" applyAlignment="1">
      <alignment vertical="top" wrapText="1"/>
    </xf>
    <xf numFmtId="0" fontId="17" fillId="9" borderId="1" xfId="0" applyFont="1" applyFill="1" applyBorder="1" applyAlignment="1">
      <alignment horizontal="center" vertical="top" wrapText="1"/>
    </xf>
    <xf numFmtId="0" fontId="81" fillId="0" borderId="6" xfId="0" applyFont="1" applyBorder="1" applyAlignment="1">
      <alignment vertical="top" wrapText="1"/>
    </xf>
    <xf numFmtId="0" fontId="81" fillId="0" borderId="7" xfId="0" applyFont="1" applyBorder="1" applyAlignment="1">
      <alignment vertical="top" wrapText="1"/>
    </xf>
    <xf numFmtId="0" fontId="17" fillId="2" borderId="54" xfId="0" applyFont="1" applyFill="1" applyBorder="1" applyAlignment="1">
      <alignment horizontal="left" vertical="top" wrapText="1"/>
    </xf>
    <xf numFmtId="0" fontId="17" fillId="0" borderId="7" xfId="0" applyFont="1" applyBorder="1" applyAlignment="1">
      <alignment horizontal="left" vertical="top" wrapText="1"/>
    </xf>
    <xf numFmtId="0" fontId="38" fillId="0" borderId="1" xfId="0" applyFont="1" applyBorder="1" applyAlignment="1">
      <alignment horizontal="left" vertical="top" wrapText="1"/>
    </xf>
    <xf numFmtId="0" fontId="28" fillId="0" borderId="1" xfId="0" applyFont="1" applyBorder="1" applyAlignment="1">
      <alignment horizontal="center" vertical="top" wrapText="1"/>
    </xf>
    <xf numFmtId="0" fontId="55" fillId="0" borderId="0" xfId="0" applyFont="1" applyAlignment="1">
      <alignment horizontal="left" vertical="center"/>
    </xf>
    <xf numFmtId="0" fontId="55" fillId="0" borderId="22" xfId="0" applyFont="1" applyBorder="1" applyAlignment="1">
      <alignment horizontal="left" vertical="center"/>
    </xf>
    <xf numFmtId="0" fontId="0" fillId="7" borderId="3" xfId="0" applyFill="1" applyBorder="1" applyAlignment="1">
      <alignment horizontal="left" vertical="top" wrapText="1"/>
    </xf>
    <xf numFmtId="0" fontId="0" fillId="7" borderId="4" xfId="0" applyFill="1" applyBorder="1" applyAlignment="1">
      <alignment horizontal="left" vertical="top" wrapText="1"/>
    </xf>
    <xf numFmtId="0" fontId="0" fillId="7" borderId="5" xfId="0" applyFill="1" applyBorder="1" applyAlignment="1">
      <alignment horizontal="left" vertical="top" wrapText="1"/>
    </xf>
    <xf numFmtId="0" fontId="0" fillId="0" borderId="53" xfId="0" applyBorder="1" applyAlignment="1">
      <alignment horizontal="center" vertical="top" wrapText="1"/>
    </xf>
    <xf numFmtId="0" fontId="0" fillId="0" borderId="11" xfId="0" applyBorder="1" applyAlignment="1">
      <alignment horizontal="center" vertical="top"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6" fillId="0" borderId="0" xfId="0" applyFont="1" applyAlignment="1">
      <alignment horizontal="left" vertical="top" wrapText="1"/>
    </xf>
    <xf numFmtId="0" fontId="56" fillId="0" borderId="22" xfId="0" applyFont="1" applyBorder="1" applyAlignment="1">
      <alignment horizontal="left" vertical="top" wrapText="1"/>
    </xf>
    <xf numFmtId="0" fontId="58" fillId="0" borderId="0" xfId="0" applyFont="1" applyAlignment="1">
      <alignment horizontal="left"/>
    </xf>
    <xf numFmtId="0" fontId="59" fillId="0" borderId="0" xfId="0" applyFont="1" applyAlignment="1">
      <alignment horizontal="left"/>
    </xf>
    <xf numFmtId="0" fontId="26" fillId="7" borderId="3" xfId="0" applyFont="1" applyFill="1" applyBorder="1" applyAlignment="1">
      <alignment vertical="center" wrapText="1"/>
    </xf>
    <xf numFmtId="0" fontId="26" fillId="7" borderId="5" xfId="0" applyFont="1" applyFill="1" applyBorder="1" applyAlignment="1">
      <alignment vertical="center" wrapText="1"/>
    </xf>
    <xf numFmtId="0" fontId="26" fillId="7" borderId="4" xfId="0" applyFont="1" applyFill="1" applyBorder="1" applyAlignment="1">
      <alignment vertical="center" wrapText="1"/>
    </xf>
    <xf numFmtId="0" fontId="2" fillId="0" borderId="40" xfId="0" applyFont="1" applyBorder="1" applyAlignment="1">
      <alignment horizontal="left" vertical="top" wrapText="1"/>
    </xf>
    <xf numFmtId="0" fontId="2" fillId="0" borderId="41" xfId="0" applyFont="1" applyBorder="1" applyAlignment="1">
      <alignment horizontal="left" vertical="top" wrapText="1"/>
    </xf>
    <xf numFmtId="0" fontId="0" fillId="7" borderId="42" xfId="0" applyFill="1" applyBorder="1" applyAlignment="1">
      <alignment horizontal="left" vertical="top" wrapText="1"/>
    </xf>
    <xf numFmtId="0" fontId="0" fillId="7" borderId="43" xfId="0" applyFill="1" applyBorder="1" applyAlignment="1">
      <alignment horizontal="left" vertical="top" wrapText="1"/>
    </xf>
    <xf numFmtId="0" fontId="2" fillId="0" borderId="44"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0" fillId="7" borderId="2" xfId="0" applyFill="1" applyBorder="1" applyAlignment="1">
      <alignment horizontal="left" vertical="top" wrapText="1"/>
    </xf>
    <xf numFmtId="0" fontId="0" fillId="7" borderId="6" xfId="0" applyFill="1" applyBorder="1" applyAlignment="1">
      <alignment horizontal="left" vertical="top" wrapText="1"/>
    </xf>
    <xf numFmtId="0" fontId="0" fillId="7" borderId="25" xfId="0" applyFill="1" applyBorder="1" applyAlignment="1">
      <alignment horizontal="left" vertical="top" wrapText="1"/>
    </xf>
    <xf numFmtId="0" fontId="0" fillId="7" borderId="1" xfId="0" applyFill="1" applyBorder="1" applyAlignment="1">
      <alignment horizontal="left" vertical="top" wrapText="1"/>
    </xf>
    <xf numFmtId="0" fontId="0" fillId="7" borderId="45" xfId="0" applyFill="1" applyBorder="1" applyAlignment="1">
      <alignment horizontal="left" vertical="top" wrapText="1"/>
    </xf>
    <xf numFmtId="0" fontId="16" fillId="0" borderId="44" xfId="0" applyFont="1" applyBorder="1" applyAlignment="1">
      <alignment horizontal="left" vertical="top" wrapText="1"/>
    </xf>
    <xf numFmtId="0" fontId="49" fillId="0" borderId="6" xfId="0" applyFont="1" applyBorder="1" applyAlignment="1">
      <alignment horizontal="left" vertical="top" wrapText="1"/>
    </xf>
    <xf numFmtId="0" fontId="0" fillId="7" borderId="2" xfId="0" applyFill="1" applyBorder="1" applyAlignment="1">
      <alignment horizontal="center" vertical="top" wrapText="1"/>
    </xf>
    <xf numFmtId="0" fontId="0" fillId="7" borderId="6" xfId="0" applyFill="1" applyBorder="1" applyAlignment="1">
      <alignment horizontal="center" vertical="top" wrapText="1"/>
    </xf>
    <xf numFmtId="0" fontId="0" fillId="7" borderId="25" xfId="0" applyFill="1" applyBorder="1" applyAlignment="1">
      <alignment horizontal="center" vertical="top" wrapText="1"/>
    </xf>
    <xf numFmtId="0" fontId="13" fillId="7" borderId="1" xfId="0" applyFont="1" applyFill="1" applyBorder="1" applyAlignment="1">
      <alignment horizontal="left" vertical="top" wrapText="1"/>
    </xf>
    <xf numFmtId="0" fontId="13" fillId="0" borderId="0" xfId="0" applyFont="1" applyAlignment="1">
      <alignment horizontal="left" vertical="top" wrapText="1"/>
    </xf>
    <xf numFmtId="0" fontId="16" fillId="0" borderId="46" xfId="0" applyFont="1" applyBorder="1" applyAlignment="1">
      <alignment vertical="top" wrapText="1"/>
    </xf>
    <xf numFmtId="0" fontId="16" fillId="0" borderId="17" xfId="0" applyFont="1" applyBorder="1" applyAlignment="1">
      <alignment vertical="top" wrapText="1"/>
    </xf>
    <xf numFmtId="0" fontId="16" fillId="0" borderId="21" xfId="0" applyFont="1" applyBorder="1" applyAlignment="1">
      <alignment vertical="top" wrapText="1"/>
    </xf>
    <xf numFmtId="0" fontId="16" fillId="0" borderId="0" xfId="0" applyFont="1" applyAlignment="1">
      <alignment vertical="top" wrapText="1"/>
    </xf>
    <xf numFmtId="0" fontId="16" fillId="0" borderId="23" xfId="0" applyFont="1" applyBorder="1" applyAlignment="1">
      <alignment vertical="top" wrapText="1"/>
    </xf>
    <xf numFmtId="0" fontId="16" fillId="0" borderId="24" xfId="0" applyFont="1" applyBorder="1" applyAlignment="1">
      <alignment vertical="top" wrapText="1"/>
    </xf>
    <xf numFmtId="0" fontId="0" fillId="7" borderId="1" xfId="0" applyFill="1" applyBorder="1" applyAlignment="1">
      <alignment horizontal="left" vertical="center" wrapText="1"/>
    </xf>
    <xf numFmtId="0" fontId="0" fillId="7" borderId="45" xfId="0" applyFill="1" applyBorder="1" applyAlignment="1">
      <alignment horizontal="left" vertical="center" wrapText="1"/>
    </xf>
    <xf numFmtId="0" fontId="0" fillId="7" borderId="1" xfId="0" applyFill="1" applyBorder="1" applyAlignment="1">
      <alignment vertical="center" wrapText="1"/>
    </xf>
    <xf numFmtId="0" fontId="0" fillId="7" borderId="45" xfId="0" applyFill="1" applyBorder="1" applyAlignment="1">
      <alignment vertical="center" wrapText="1"/>
    </xf>
    <xf numFmtId="0" fontId="0" fillId="7" borderId="47" xfId="0" applyFill="1" applyBorder="1" applyAlignment="1">
      <alignment vertical="center" wrapText="1"/>
    </xf>
    <xf numFmtId="0" fontId="0" fillId="7" borderId="48" xfId="0" applyFill="1" applyBorder="1" applyAlignment="1">
      <alignment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65" fillId="0" borderId="58" xfId="0" applyFont="1" applyBorder="1" applyAlignment="1">
      <alignment horizontal="left" vertical="top"/>
    </xf>
    <xf numFmtId="0" fontId="65" fillId="0" borderId="0" xfId="0" applyFont="1" applyAlignment="1">
      <alignment horizontal="left" vertical="top"/>
    </xf>
    <xf numFmtId="0" fontId="64" fillId="3" borderId="0" xfId="0" applyFont="1" applyFill="1" applyAlignment="1">
      <alignment horizontal="center"/>
    </xf>
    <xf numFmtId="0" fontId="65" fillId="0" borderId="58" xfId="0" applyFont="1" applyBorder="1" applyAlignment="1">
      <alignment horizontal="left" vertical="top" wrapText="1"/>
    </xf>
    <xf numFmtId="0" fontId="65" fillId="0" borderId="0" xfId="0" applyFont="1" applyAlignment="1">
      <alignment horizontal="left" vertical="top" wrapText="1"/>
    </xf>
    <xf numFmtId="0" fontId="67" fillId="0" borderId="14" xfId="0" applyFont="1" applyBorder="1" applyAlignment="1">
      <alignment horizontal="center" vertical="top" wrapText="1"/>
    </xf>
    <xf numFmtId="0" fontId="64" fillId="7" borderId="17" xfId="0" applyFont="1" applyFill="1" applyBorder="1" applyAlignment="1">
      <alignment horizontal="left"/>
    </xf>
    <xf numFmtId="0" fontId="64" fillId="7" borderId="0" xfId="0" applyFont="1" applyFill="1" applyAlignment="1">
      <alignment horizontal="left"/>
    </xf>
    <xf numFmtId="0" fontId="28" fillId="0" borderId="2" xfId="0" applyFont="1" applyBorder="1" applyAlignment="1">
      <alignment horizontal="left" vertical="top" wrapText="1"/>
    </xf>
    <xf numFmtId="0" fontId="28" fillId="0" borderId="7" xfId="0" applyFont="1" applyBorder="1" applyAlignment="1">
      <alignment horizontal="left" vertical="top" wrapText="1"/>
    </xf>
    <xf numFmtId="0" fontId="2" fillId="0" borderId="2" xfId="0" applyFont="1" applyBorder="1" applyAlignment="1">
      <alignment horizontal="left" vertical="top" wrapText="1"/>
    </xf>
    <xf numFmtId="0" fontId="0" fillId="0" borderId="2" xfId="0" applyBorder="1" applyAlignment="1">
      <alignment horizontal="center" vertical="top" wrapText="1"/>
    </xf>
    <xf numFmtId="0" fontId="0" fillId="0" borderId="7" xfId="0" applyBorder="1" applyAlignment="1">
      <alignment horizontal="center" vertical="top" wrapText="1"/>
    </xf>
    <xf numFmtId="0" fontId="62" fillId="0" borderId="2" xfId="0" applyFont="1" applyBorder="1" applyAlignment="1">
      <alignment horizontal="left" vertical="top" wrapText="1"/>
    </xf>
    <xf numFmtId="0" fontId="62" fillId="0" borderId="6" xfId="0" applyFont="1" applyBorder="1" applyAlignment="1">
      <alignment horizontal="left" vertical="top" wrapText="1"/>
    </xf>
    <xf numFmtId="0" fontId="62" fillId="0" borderId="7" xfId="0" applyFont="1" applyBorder="1" applyAlignment="1">
      <alignment horizontal="left" vertical="top" wrapText="1"/>
    </xf>
    <xf numFmtId="0" fontId="0" fillId="2" borderId="2" xfId="0" applyFill="1" applyBorder="1" applyAlignment="1">
      <alignment horizontal="center" vertical="top" wrapText="1"/>
    </xf>
    <xf numFmtId="0" fontId="0" fillId="2" borderId="7" xfId="0" applyFill="1" applyBorder="1" applyAlignment="1">
      <alignment horizontal="center" vertical="top" wrapText="1"/>
    </xf>
    <xf numFmtId="0" fontId="24" fillId="0" borderId="0" xfId="0" applyFont="1" applyAlignment="1">
      <alignment horizontal="left"/>
    </xf>
    <xf numFmtId="0" fontId="16" fillId="0" borderId="2"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0" fillId="0" borderId="18" xfId="0" applyFill="1" applyBorder="1" applyAlignment="1">
      <alignment horizontal="center" vertical="top"/>
    </xf>
    <xf numFmtId="0" fontId="0" fillId="0" borderId="26" xfId="0" applyFill="1" applyBorder="1" applyAlignment="1">
      <alignment horizontal="center" vertical="top"/>
    </xf>
    <xf numFmtId="0" fontId="37" fillId="0" borderId="32" xfId="0" applyFont="1" applyFill="1" applyBorder="1" applyAlignment="1">
      <alignment horizontal="left" vertical="top" wrapText="1"/>
    </xf>
    <xf numFmtId="0" fontId="0" fillId="0" borderId="0" xfId="0" applyFill="1" applyAlignment="1">
      <alignment horizontal="left" vertical="top"/>
    </xf>
    <xf numFmtId="0" fontId="38" fillId="0" borderId="0" xfId="0" applyFont="1" applyFill="1" applyBorder="1" applyAlignment="1">
      <alignment horizontal="left" vertical="center" wrapText="1"/>
    </xf>
    <xf numFmtId="0" fontId="38" fillId="0" borderId="0" xfId="0" applyFont="1" applyFill="1" applyBorder="1" applyAlignment="1">
      <alignment horizontal="left" vertical="top" wrapText="1"/>
    </xf>
    <xf numFmtId="0" fontId="36" fillId="0" borderId="0" xfId="0" applyFont="1" applyFill="1" applyAlignment="1">
      <alignment horizontal="left" vertical="top" wrapText="1"/>
    </xf>
    <xf numFmtId="0" fontId="0" fillId="0" borderId="0" xfId="0" applyAlignment="1">
      <alignment horizontal="left" vertical="top" wrapText="1" indent="2"/>
    </xf>
    <xf numFmtId="0" fontId="17" fillId="5" borderId="1" xfId="0" applyFont="1" applyFill="1" applyBorder="1" applyAlignment="1">
      <alignment horizontal="center" vertical="top" wrapText="1"/>
    </xf>
    <xf numFmtId="0" fontId="17" fillId="5" borderId="1" xfId="0" applyFont="1" applyFill="1" applyBorder="1" applyAlignment="1">
      <alignment horizontal="left" vertical="top" wrapText="1"/>
    </xf>
    <xf numFmtId="0" fontId="0" fillId="5" borderId="1" xfId="0" applyFill="1" applyBorder="1" applyAlignment="1">
      <alignment horizontal="left" vertical="top" wrapText="1"/>
    </xf>
    <xf numFmtId="0" fontId="12" fillId="4" borderId="2" xfId="0" applyFont="1" applyFill="1" applyBorder="1" applyAlignment="1">
      <alignment horizontal="left" vertical="top" wrapText="1"/>
    </xf>
    <xf numFmtId="0" fontId="12" fillId="4" borderId="6" xfId="0" applyFont="1" applyFill="1" applyBorder="1" applyAlignment="1">
      <alignment horizontal="left" vertical="top" wrapText="1"/>
    </xf>
    <xf numFmtId="0" fontId="12" fillId="4" borderId="7" xfId="0" applyFont="1" applyFill="1" applyBorder="1" applyAlignment="1">
      <alignment horizontal="left" vertical="top" wrapText="1"/>
    </xf>
    <xf numFmtId="0" fontId="27" fillId="6" borderId="1" xfId="0" applyFont="1" applyFill="1" applyBorder="1" applyAlignment="1">
      <alignment horizontal="left" vertical="top" wrapText="1"/>
    </xf>
    <xf numFmtId="0" fontId="17" fillId="5" borderId="2" xfId="0" applyFont="1" applyFill="1" applyBorder="1" applyAlignment="1">
      <alignment horizontal="left" vertical="center" wrapText="1"/>
    </xf>
    <xf numFmtId="0" fontId="17" fillId="5" borderId="6" xfId="0" applyFont="1" applyFill="1" applyBorder="1" applyAlignment="1">
      <alignment horizontal="left" vertical="center" wrapText="1"/>
    </xf>
    <xf numFmtId="0" fontId="17" fillId="5" borderId="7" xfId="0" applyFont="1" applyFill="1" applyBorder="1" applyAlignment="1">
      <alignment horizontal="left" vertical="center" wrapText="1"/>
    </xf>
    <xf numFmtId="0" fontId="17" fillId="5" borderId="2" xfId="0" applyFont="1" applyFill="1" applyBorder="1" applyAlignment="1">
      <alignment horizontal="left" vertical="top" wrapText="1"/>
    </xf>
    <xf numFmtId="0" fontId="17" fillId="5" borderId="6" xfId="0" applyFont="1" applyFill="1" applyBorder="1" applyAlignment="1">
      <alignment horizontal="left" vertical="top" wrapText="1"/>
    </xf>
    <xf numFmtId="0" fontId="17" fillId="5" borderId="7" xfId="0" applyFont="1" applyFill="1" applyBorder="1" applyAlignment="1">
      <alignment horizontal="left" vertical="top" wrapText="1"/>
    </xf>
    <xf numFmtId="0" fontId="0" fillId="5" borderId="1" xfId="0" applyFill="1" applyBorder="1" applyAlignment="1">
      <alignment horizontal="center" vertical="top" wrapText="1"/>
    </xf>
    <xf numFmtId="0" fontId="84" fillId="0" borderId="14" xfId="0" applyFont="1" applyBorder="1" applyAlignment="1">
      <alignment horizontal="left" vertical="top"/>
    </xf>
    <xf numFmtId="0" fontId="17" fillId="5" borderId="1" xfId="0" applyFont="1" applyFill="1" applyBorder="1" applyAlignment="1">
      <alignment vertical="top" wrapText="1"/>
    </xf>
    <xf numFmtId="0" fontId="28" fillId="4" borderId="2" xfId="0" applyFont="1" applyFill="1" applyBorder="1" applyAlignment="1">
      <alignment horizontal="left" vertical="top" wrapText="1"/>
    </xf>
    <xf numFmtId="0" fontId="28" fillId="4" borderId="6" xfId="0" applyFont="1" applyFill="1" applyBorder="1" applyAlignment="1">
      <alignment horizontal="left" vertical="top" wrapText="1"/>
    </xf>
    <xf numFmtId="0" fontId="28" fillId="4" borderId="7" xfId="0" applyFont="1" applyFill="1" applyBorder="1" applyAlignment="1">
      <alignment horizontal="left" vertical="top" wrapText="1"/>
    </xf>
    <xf numFmtId="0" fontId="28" fillId="5" borderId="27" xfId="0" applyFont="1" applyFill="1" applyBorder="1" applyAlignment="1">
      <alignment horizontal="center" vertical="top" wrapText="1"/>
    </xf>
    <xf numFmtId="0" fontId="28" fillId="5" borderId="28" xfId="0" applyFont="1" applyFill="1" applyBorder="1" applyAlignment="1">
      <alignment horizontal="center" vertical="top" wrapText="1"/>
    </xf>
    <xf numFmtId="0" fontId="28" fillId="5" borderId="29" xfId="0" applyFont="1" applyFill="1" applyBorder="1" applyAlignment="1">
      <alignment horizontal="center" vertical="top" wrapText="1"/>
    </xf>
    <xf numFmtId="0" fontId="29" fillId="5" borderId="27" xfId="0" applyFont="1" applyFill="1" applyBorder="1" applyAlignment="1">
      <alignment horizontal="left" vertical="top" wrapText="1"/>
    </xf>
    <xf numFmtId="0" fontId="0" fillId="5" borderId="28" xfId="0" applyFill="1" applyBorder="1" applyAlignment="1">
      <alignment horizontal="left" vertical="top" wrapText="1"/>
    </xf>
    <xf numFmtId="0" fontId="17" fillId="5" borderId="27" xfId="0" applyFont="1" applyFill="1" applyBorder="1" applyAlignment="1">
      <alignment horizontal="left" vertical="center" wrapText="1"/>
    </xf>
    <xf numFmtId="0" fontId="17" fillId="5" borderId="28" xfId="0" applyFont="1" applyFill="1" applyBorder="1" applyAlignment="1">
      <alignment horizontal="left" vertical="center" wrapText="1"/>
    </xf>
    <xf numFmtId="0" fontId="17" fillId="5" borderId="12" xfId="0" applyFont="1" applyFill="1" applyBorder="1" applyAlignment="1">
      <alignment horizontal="left" vertical="center" wrapText="1"/>
    </xf>
    <xf numFmtId="0" fontId="17" fillId="5" borderId="14" xfId="0" applyFont="1" applyFill="1" applyBorder="1" applyAlignment="1">
      <alignment horizontal="left" vertical="center" wrapText="1"/>
    </xf>
    <xf numFmtId="0" fontId="17" fillId="5" borderId="13" xfId="0" applyFont="1" applyFill="1" applyBorder="1" applyAlignment="1">
      <alignment horizontal="left" vertical="center" wrapText="1"/>
    </xf>
    <xf numFmtId="0" fontId="28" fillId="5" borderId="30" xfId="0" applyFont="1" applyFill="1" applyBorder="1" applyAlignment="1">
      <alignment horizontal="left" vertical="top" wrapText="1"/>
    </xf>
    <xf numFmtId="0" fontId="28" fillId="5" borderId="0" xfId="0" applyFont="1" applyFill="1" applyAlignment="1">
      <alignment horizontal="left" vertical="top" wrapText="1"/>
    </xf>
    <xf numFmtId="0" fontId="28" fillId="5" borderId="10" xfId="0" applyFont="1" applyFill="1" applyBorder="1" applyAlignment="1">
      <alignment horizontal="left" vertical="top" wrapText="1"/>
    </xf>
    <xf numFmtId="0" fontId="28" fillId="5" borderId="11" xfId="0" applyFont="1" applyFill="1" applyBorder="1" applyAlignment="1">
      <alignment horizontal="left" vertical="top" wrapText="1"/>
    </xf>
    <xf numFmtId="0" fontId="17" fillId="5" borderId="27" xfId="0" applyFont="1" applyFill="1" applyBorder="1" applyAlignment="1">
      <alignment horizontal="center" vertical="top" wrapText="1"/>
    </xf>
    <xf numFmtId="0" fontId="17" fillId="5" borderId="28" xfId="0" applyFont="1" applyFill="1" applyBorder="1" applyAlignment="1">
      <alignment horizontal="center" vertical="top" wrapText="1"/>
    </xf>
    <xf numFmtId="1" fontId="17" fillId="5" borderId="31" xfId="0" applyNumberFormat="1" applyFont="1" applyFill="1" applyBorder="1" applyAlignment="1">
      <alignment horizontal="center" vertical="top" shrinkToFit="1"/>
    </xf>
    <xf numFmtId="1" fontId="17" fillId="5" borderId="32" xfId="0" applyNumberFormat="1" applyFont="1" applyFill="1" applyBorder="1" applyAlignment="1">
      <alignment horizontal="center" vertical="top" shrinkToFit="1"/>
    </xf>
    <xf numFmtId="1" fontId="17" fillId="5" borderId="27" xfId="0" applyNumberFormat="1" applyFont="1" applyFill="1" applyBorder="1" applyAlignment="1">
      <alignment horizontal="center" vertical="top" shrinkToFit="1"/>
    </xf>
    <xf numFmtId="1" fontId="17" fillId="5" borderId="28" xfId="0" applyNumberFormat="1" applyFont="1" applyFill="1" applyBorder="1" applyAlignment="1">
      <alignment horizontal="center" vertical="top" shrinkToFit="1"/>
    </xf>
    <xf numFmtId="1" fontId="17" fillId="5" borderId="33" xfId="0" applyNumberFormat="1" applyFont="1" applyFill="1" applyBorder="1" applyAlignment="1">
      <alignment horizontal="center" vertical="top" shrinkToFit="1"/>
    </xf>
    <xf numFmtId="1" fontId="17" fillId="5" borderId="34" xfId="0" applyNumberFormat="1" applyFont="1" applyFill="1" applyBorder="1" applyAlignment="1">
      <alignment horizontal="center" vertical="top" shrinkToFit="1"/>
    </xf>
    <xf numFmtId="0" fontId="17" fillId="5" borderId="8" xfId="0" applyFont="1" applyFill="1" applyBorder="1" applyAlignment="1">
      <alignment horizontal="left" vertical="top" wrapText="1"/>
    </xf>
    <xf numFmtId="0" fontId="17" fillId="5" borderId="17" xfId="0" applyFont="1" applyFill="1" applyBorder="1" applyAlignment="1">
      <alignment horizontal="left" vertical="top" wrapText="1"/>
    </xf>
    <xf numFmtId="0" fontId="17" fillId="5" borderId="9" xfId="0" applyFont="1" applyFill="1" applyBorder="1" applyAlignment="1">
      <alignment horizontal="left" vertical="top" wrapText="1"/>
    </xf>
    <xf numFmtId="0" fontId="17" fillId="5" borderId="31" xfId="0" applyFont="1" applyFill="1" applyBorder="1" applyAlignment="1">
      <alignment horizontal="center" vertical="top" wrapText="1"/>
    </xf>
    <xf numFmtId="0" fontId="17" fillId="5" borderId="32" xfId="0" applyFont="1" applyFill="1" applyBorder="1" applyAlignment="1">
      <alignment horizontal="center" vertical="top" wrapText="1"/>
    </xf>
    <xf numFmtId="0" fontId="17" fillId="5" borderId="12" xfId="0" applyFont="1" applyFill="1" applyBorder="1" applyAlignment="1">
      <alignment horizontal="left" vertical="top" wrapText="1"/>
    </xf>
    <xf numFmtId="0" fontId="17" fillId="5" borderId="14" xfId="0" applyFont="1" applyFill="1" applyBorder="1" applyAlignment="1">
      <alignment horizontal="left" vertical="top" wrapText="1"/>
    </xf>
    <xf numFmtId="0" fontId="17" fillId="5" borderId="13" xfId="0" applyFont="1" applyFill="1" applyBorder="1" applyAlignment="1">
      <alignment horizontal="left" vertical="top" wrapText="1"/>
    </xf>
    <xf numFmtId="0" fontId="0" fillId="0" borderId="0" xfId="0" applyAlignment="1">
      <alignment horizontal="left" wrapText="1"/>
    </xf>
    <xf numFmtId="0" fontId="17" fillId="5" borderId="27" xfId="0" applyFont="1" applyFill="1" applyBorder="1" applyAlignment="1">
      <alignment horizontal="center" vertical="top"/>
    </xf>
    <xf numFmtId="0" fontId="17" fillId="5" borderId="28" xfId="0" applyFont="1" applyFill="1" applyBorder="1" applyAlignment="1">
      <alignment horizontal="center" vertical="top"/>
    </xf>
    <xf numFmtId="0" fontId="17" fillId="5" borderId="65" xfId="0" applyFont="1" applyFill="1" applyBorder="1" applyAlignment="1">
      <alignment horizontal="center" vertical="top"/>
    </xf>
    <xf numFmtId="0" fontId="0" fillId="0" borderId="14" xfId="0" applyFont="1" applyBorder="1" applyAlignment="1">
      <alignment horizontal="left" vertical="center" wrapText="1" indent="5"/>
    </xf>
    <xf numFmtId="0" fontId="17" fillId="5" borderId="2" xfId="0" applyFont="1" applyFill="1" applyBorder="1" applyAlignment="1">
      <alignment horizontal="left" vertical="top" wrapText="1" indent="1"/>
    </xf>
    <xf numFmtId="0" fontId="17" fillId="5" borderId="6" xfId="0" applyFont="1" applyFill="1" applyBorder="1" applyAlignment="1">
      <alignment horizontal="left" vertical="top" wrapText="1" indent="1"/>
    </xf>
    <xf numFmtId="0" fontId="17" fillId="5" borderId="7" xfId="0" applyFont="1" applyFill="1" applyBorder="1" applyAlignment="1">
      <alignment horizontal="left" vertical="top" wrapText="1" indent="1"/>
    </xf>
    <xf numFmtId="0" fontId="0" fillId="5" borderId="1" xfId="0" applyFont="1" applyFill="1" applyBorder="1" applyAlignment="1">
      <alignment horizontal="left" vertical="top" wrapText="1"/>
    </xf>
    <xf numFmtId="0" fontId="17" fillId="5" borderId="27" xfId="0" applyFont="1" applyFill="1" applyBorder="1" applyAlignment="1">
      <alignment horizontal="left" vertical="top" wrapText="1" indent="3"/>
    </xf>
    <xf numFmtId="0" fontId="17" fillId="5" borderId="28" xfId="0" applyFont="1" applyFill="1" applyBorder="1" applyAlignment="1">
      <alignment horizontal="left" vertical="top" wrapText="1" indent="3"/>
    </xf>
    <xf numFmtId="0" fontId="17" fillId="5" borderId="27" xfId="0" applyFont="1" applyFill="1" applyBorder="1" applyAlignment="1">
      <alignment horizontal="left" vertical="top" wrapText="1" indent="2"/>
    </xf>
    <xf numFmtId="0" fontId="17" fillId="5" borderId="28" xfId="0" applyFont="1" applyFill="1" applyBorder="1" applyAlignment="1">
      <alignment horizontal="left" vertical="top" wrapText="1" indent="2"/>
    </xf>
    <xf numFmtId="0" fontId="17" fillId="5" borderId="27" xfId="0" applyFont="1" applyFill="1" applyBorder="1" applyAlignment="1">
      <alignment horizontal="left" vertical="top" wrapText="1" indent="1"/>
    </xf>
    <xf numFmtId="0" fontId="17" fillId="5" borderId="28" xfId="0" applyFont="1" applyFill="1" applyBorder="1" applyAlignment="1">
      <alignment horizontal="left" vertical="top" wrapText="1" indent="1"/>
    </xf>
    <xf numFmtId="1" fontId="9" fillId="5" borderId="1" xfId="0" applyNumberFormat="1" applyFont="1" applyFill="1" applyBorder="1" applyAlignment="1">
      <alignment horizontal="center" vertical="top" shrinkToFit="1"/>
    </xf>
    <xf numFmtId="0" fontId="17" fillId="5" borderId="31" xfId="0" applyFont="1" applyFill="1" applyBorder="1" applyAlignment="1">
      <alignment horizontal="left" vertical="top" wrapText="1" indent="6"/>
    </xf>
    <xf numFmtId="0" fontId="17" fillId="5" borderId="32" xfId="0" applyFont="1" applyFill="1" applyBorder="1" applyAlignment="1">
      <alignment horizontal="left" vertical="top" wrapText="1" indent="6"/>
    </xf>
    <xf numFmtId="0" fontId="27" fillId="6" borderId="2" xfId="0" applyFont="1" applyFill="1" applyBorder="1" applyAlignment="1">
      <alignment horizontal="left" vertical="top" wrapText="1"/>
    </xf>
    <xf numFmtId="0" fontId="27" fillId="6" borderId="6" xfId="0" applyFont="1" applyFill="1" applyBorder="1" applyAlignment="1">
      <alignment horizontal="left" vertical="top" wrapText="1"/>
    </xf>
    <xf numFmtId="0" fontId="27" fillId="6" borderId="7" xfId="0" applyFont="1" applyFill="1" applyBorder="1" applyAlignment="1">
      <alignment horizontal="left" vertical="top" wrapText="1"/>
    </xf>
    <xf numFmtId="0" fontId="28" fillId="4" borderId="1" xfId="0" applyFont="1" applyFill="1" applyBorder="1" applyAlignment="1">
      <alignment horizontal="left" vertical="top" wrapText="1"/>
    </xf>
    <xf numFmtId="0" fontId="0" fillId="0" borderId="0" xfId="0" applyFont="1" applyAlignment="1">
      <alignment horizontal="left" wrapText="1"/>
    </xf>
    <xf numFmtId="0" fontId="0" fillId="5" borderId="2" xfId="0" applyFont="1" applyFill="1" applyBorder="1" applyAlignment="1">
      <alignment horizontal="left" vertical="center" wrapText="1"/>
    </xf>
    <xf numFmtId="0" fontId="0" fillId="5" borderId="6" xfId="0" applyFont="1" applyFill="1" applyBorder="1" applyAlignment="1">
      <alignment horizontal="left" vertical="center" wrapText="1"/>
    </xf>
    <xf numFmtId="0" fontId="0" fillId="5" borderId="7" xfId="0" applyFont="1" applyFill="1" applyBorder="1" applyAlignment="1">
      <alignment horizontal="left" vertical="center" wrapText="1"/>
    </xf>
    <xf numFmtId="0" fontId="2" fillId="0" borderId="1" xfId="0" applyFont="1" applyFill="1" applyBorder="1" applyAlignment="1">
      <alignment horizontal="center" vertical="top" wrapText="1"/>
    </xf>
  </cellXfs>
  <cellStyles count="4">
    <cellStyle name="Komma" xfId="1" builtinId="3"/>
    <cellStyle name="Komma 2" xfId="2" xr:uid="{00000000-0005-0000-0000-00002F000000}"/>
    <cellStyle name="Link" xfId="3" builtinId="8"/>
    <cellStyle name="Normal" xfId="0" builtinId="0"/>
  </cellStyles>
  <dxfs count="30">
    <dxf>
      <alignment horizontal="general" vertical="top" textRotation="0" wrapText="1" indent="0" justifyLastLine="0" shrinkToFit="0" readingOrder="0"/>
      <border diagonalUp="0" diagonalDown="0">
        <left style="thin">
          <color indexed="64"/>
        </left>
        <right style="thin">
          <color theme="4" tint="0.79998168889431442"/>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numFmt numFmtId="165" formatCode="_-* #,##0\ _k_r_._-;\-* #,##0\ _k_r_._-;_-* &quot;-&quot;??\ _k_r_._-;_-@_-"/>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rgb="FF000000"/>
        </left>
        <top style="thin">
          <color rgb="FF000000"/>
        </top>
        <bottom style="thin">
          <color rgb="FF000000"/>
        </bottom>
      </border>
    </dxf>
    <dxf>
      <alignment horizontal="center" vertical="top" textRotation="0" wrapText="1" indent="0" justifyLastLine="0" shrinkToFit="0" readingOrder="0"/>
    </dxf>
    <dxf>
      <border outline="0">
        <bottom style="thin">
          <color rgb="FF000000"/>
        </bottom>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D9E1F2"/>
        </right>
        <top style="thin">
          <color rgb="FF000000"/>
        </top>
        <bottom style="thin">
          <color rgb="FF000000"/>
        </bottom>
      </border>
    </dxf>
    <dxf>
      <fill>
        <patternFill patternType="none">
          <fgColor rgb="FF000000"/>
          <bgColor rgb="FFFFFFFF"/>
        </patternFill>
      </fill>
      <alignment horizontal="center" vertical="top" textRotation="0" wrapText="1" indent="0" justifyLastLine="0" shrinkToFit="0" readingOrder="0"/>
    </dxf>
    <dxf>
      <border outline="0">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116340</xdr:colOff>
      <xdr:row>281</xdr:row>
      <xdr:rowOff>21435</xdr:rowOff>
    </xdr:from>
    <xdr:to>
      <xdr:col>4</xdr:col>
      <xdr:colOff>2498022</xdr:colOff>
      <xdr:row>287</xdr:row>
      <xdr:rowOff>320848</xdr:rowOff>
    </xdr:to>
    <xdr:pic>
      <xdr:nvPicPr>
        <xdr:cNvPr id="2" name="Billede 1">
          <a:extLst>
            <a:ext uri="{FF2B5EF4-FFF2-40B4-BE49-F238E27FC236}">
              <a16:creationId xmlns:a16="http://schemas.microsoft.com/office/drawing/2014/main" id="{A18DE6C1-9E7D-41E0-80B6-C5CCFD614BA5}"/>
            </a:ext>
          </a:extLst>
        </xdr:cNvPr>
        <xdr:cNvPicPr>
          <a:picLocks noChangeAspect="1"/>
        </xdr:cNvPicPr>
      </xdr:nvPicPr>
      <xdr:blipFill>
        <a:blip xmlns:r="http://schemas.openxmlformats.org/officeDocument/2006/relationships" r:embed="rId1"/>
        <a:stretch>
          <a:fillRect/>
        </a:stretch>
      </xdr:blipFill>
      <xdr:spPr>
        <a:xfrm>
          <a:off x="2630940" y="292448460"/>
          <a:ext cx="2381682" cy="1556713"/>
        </a:xfrm>
        <a:prstGeom prst="rect">
          <a:avLst/>
        </a:prstGeom>
      </xdr:spPr>
    </xdr:pic>
    <xdr:clientData/>
  </xdr:twoCellAnchor>
  <xdr:twoCellAnchor editAs="oneCell">
    <xdr:from>
      <xdr:col>4</xdr:col>
      <xdr:colOff>117255</xdr:colOff>
      <xdr:row>276</xdr:row>
      <xdr:rowOff>31300</xdr:rowOff>
    </xdr:from>
    <xdr:to>
      <xdr:col>4</xdr:col>
      <xdr:colOff>2972895</xdr:colOff>
      <xdr:row>279</xdr:row>
      <xdr:rowOff>1225</xdr:rowOff>
    </xdr:to>
    <xdr:pic>
      <xdr:nvPicPr>
        <xdr:cNvPr id="3" name="Billede 2">
          <a:extLst>
            <a:ext uri="{FF2B5EF4-FFF2-40B4-BE49-F238E27FC236}">
              <a16:creationId xmlns:a16="http://schemas.microsoft.com/office/drawing/2014/main" id="{32C9DC0B-38AB-4029-864A-07A20F2764B3}"/>
            </a:ext>
          </a:extLst>
        </xdr:cNvPr>
        <xdr:cNvPicPr>
          <a:picLocks noChangeAspect="1"/>
        </xdr:cNvPicPr>
      </xdr:nvPicPr>
      <xdr:blipFill rotWithShape="1">
        <a:blip xmlns:r="http://schemas.openxmlformats.org/officeDocument/2006/relationships" r:embed="rId2"/>
        <a:srcRect l="5163" b="15069"/>
        <a:stretch/>
      </xdr:blipFill>
      <xdr:spPr>
        <a:xfrm>
          <a:off x="2631855" y="291134350"/>
          <a:ext cx="2855640" cy="741450"/>
        </a:xfrm>
        <a:prstGeom prst="rect">
          <a:avLst/>
        </a:prstGeom>
      </xdr:spPr>
    </xdr:pic>
    <xdr:clientData/>
  </xdr:twoCellAnchor>
  <xdr:twoCellAnchor editAs="oneCell">
    <xdr:from>
      <xdr:col>4</xdr:col>
      <xdr:colOff>45243</xdr:colOff>
      <xdr:row>296</xdr:row>
      <xdr:rowOff>157162</xdr:rowOff>
    </xdr:from>
    <xdr:to>
      <xdr:col>4</xdr:col>
      <xdr:colOff>1902865</xdr:colOff>
      <xdr:row>309</xdr:row>
      <xdr:rowOff>74151</xdr:rowOff>
    </xdr:to>
    <xdr:pic>
      <xdr:nvPicPr>
        <xdr:cNvPr id="4" name="Billede 3">
          <a:extLst>
            <a:ext uri="{FF2B5EF4-FFF2-40B4-BE49-F238E27FC236}">
              <a16:creationId xmlns:a16="http://schemas.microsoft.com/office/drawing/2014/main" id="{137C366B-AF67-4416-BB8D-64284BC8CB89}"/>
            </a:ext>
          </a:extLst>
        </xdr:cNvPr>
        <xdr:cNvPicPr>
          <a:picLocks noChangeAspect="1"/>
        </xdr:cNvPicPr>
      </xdr:nvPicPr>
      <xdr:blipFill>
        <a:blip xmlns:r="http://schemas.openxmlformats.org/officeDocument/2006/relationships" r:embed="rId3"/>
        <a:stretch>
          <a:fillRect/>
        </a:stretch>
      </xdr:blipFill>
      <xdr:spPr>
        <a:xfrm>
          <a:off x="2559843" y="296403712"/>
          <a:ext cx="1857622" cy="3726989"/>
        </a:xfrm>
        <a:prstGeom prst="rect">
          <a:avLst/>
        </a:prstGeom>
      </xdr:spPr>
    </xdr:pic>
    <xdr:clientData/>
  </xdr:twoCellAnchor>
  <xdr:twoCellAnchor editAs="oneCell">
    <xdr:from>
      <xdr:col>4</xdr:col>
      <xdr:colOff>161045</xdr:colOff>
      <xdr:row>326</xdr:row>
      <xdr:rowOff>30976</xdr:rowOff>
    </xdr:from>
    <xdr:to>
      <xdr:col>4</xdr:col>
      <xdr:colOff>2238803</xdr:colOff>
      <xdr:row>335</xdr:row>
      <xdr:rowOff>171478</xdr:rowOff>
    </xdr:to>
    <xdr:pic>
      <xdr:nvPicPr>
        <xdr:cNvPr id="5" name="Billede 4">
          <a:extLst>
            <a:ext uri="{FF2B5EF4-FFF2-40B4-BE49-F238E27FC236}">
              <a16:creationId xmlns:a16="http://schemas.microsoft.com/office/drawing/2014/main" id="{3F3EE9FA-1427-4039-9066-C732F41059AF}"/>
            </a:ext>
          </a:extLst>
        </xdr:cNvPr>
        <xdr:cNvPicPr>
          <a:picLocks noChangeAspect="1"/>
        </xdr:cNvPicPr>
      </xdr:nvPicPr>
      <xdr:blipFill>
        <a:blip xmlns:r="http://schemas.openxmlformats.org/officeDocument/2006/relationships" r:embed="rId4"/>
        <a:stretch>
          <a:fillRect/>
        </a:stretch>
      </xdr:blipFill>
      <xdr:spPr>
        <a:xfrm>
          <a:off x="2675645" y="303326026"/>
          <a:ext cx="2071408" cy="3760002"/>
        </a:xfrm>
        <a:prstGeom prst="rect">
          <a:avLst/>
        </a:prstGeom>
      </xdr:spPr>
    </xdr:pic>
    <xdr:clientData/>
  </xdr:twoCellAnchor>
  <xdr:twoCellAnchor>
    <xdr:from>
      <xdr:col>4</xdr:col>
      <xdr:colOff>2465294</xdr:colOff>
      <xdr:row>332</xdr:row>
      <xdr:rowOff>168088</xdr:rowOff>
    </xdr:from>
    <xdr:to>
      <xdr:col>5</xdr:col>
      <xdr:colOff>739588</xdr:colOff>
      <xdr:row>336</xdr:row>
      <xdr:rowOff>33618</xdr:rowOff>
    </xdr:to>
    <xdr:cxnSp macro="">
      <xdr:nvCxnSpPr>
        <xdr:cNvPr id="6" name="Lige pilforbindelse 5">
          <a:extLst>
            <a:ext uri="{FF2B5EF4-FFF2-40B4-BE49-F238E27FC236}">
              <a16:creationId xmlns:a16="http://schemas.microsoft.com/office/drawing/2014/main" id="{623B97DC-5F0E-4C00-A43C-B4F7AB400D3B}"/>
            </a:ext>
          </a:extLst>
        </xdr:cNvPr>
        <xdr:cNvCxnSpPr/>
      </xdr:nvCxnSpPr>
      <xdr:spPr>
        <a:xfrm>
          <a:off x="4979894" y="306511138"/>
          <a:ext cx="2836769" cy="6275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795617</xdr:colOff>
      <xdr:row>328</xdr:row>
      <xdr:rowOff>172010</xdr:rowOff>
    </xdr:from>
    <xdr:to>
      <xdr:col>5</xdr:col>
      <xdr:colOff>982756</xdr:colOff>
      <xdr:row>333</xdr:row>
      <xdr:rowOff>89647</xdr:rowOff>
    </xdr:to>
    <xdr:cxnSp macro="">
      <xdr:nvCxnSpPr>
        <xdr:cNvPr id="7" name="Lige pilforbindelse 6">
          <a:extLst>
            <a:ext uri="{FF2B5EF4-FFF2-40B4-BE49-F238E27FC236}">
              <a16:creationId xmlns:a16="http://schemas.microsoft.com/office/drawing/2014/main" id="{12C2EEFD-9E4C-4EBB-AC82-E9CA4346C94C}"/>
            </a:ext>
          </a:extLst>
        </xdr:cNvPr>
        <xdr:cNvCxnSpPr/>
      </xdr:nvCxnSpPr>
      <xdr:spPr>
        <a:xfrm flipH="1">
          <a:off x="3310217" y="303848060"/>
          <a:ext cx="4749614" cy="27751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728382</xdr:colOff>
      <xdr:row>297</xdr:row>
      <xdr:rowOff>246529</xdr:rowOff>
    </xdr:from>
    <xdr:to>
      <xdr:col>5</xdr:col>
      <xdr:colOff>986117</xdr:colOff>
      <xdr:row>306</xdr:row>
      <xdr:rowOff>11206</xdr:rowOff>
    </xdr:to>
    <xdr:cxnSp macro="">
      <xdr:nvCxnSpPr>
        <xdr:cNvPr id="8" name="Lige pilforbindelse 7">
          <a:extLst>
            <a:ext uri="{FF2B5EF4-FFF2-40B4-BE49-F238E27FC236}">
              <a16:creationId xmlns:a16="http://schemas.microsoft.com/office/drawing/2014/main" id="{11F04B1B-AC6E-4964-8F00-C736989C00E7}"/>
            </a:ext>
          </a:extLst>
        </xdr:cNvPr>
        <xdr:cNvCxnSpPr/>
      </xdr:nvCxnSpPr>
      <xdr:spPr>
        <a:xfrm flipH="1">
          <a:off x="3242982" y="296683579"/>
          <a:ext cx="4820210" cy="281267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2326480</xdr:colOff>
      <xdr:row>277</xdr:row>
      <xdr:rowOff>1905</xdr:rowOff>
    </xdr:from>
    <xdr:to>
      <xdr:col>4</xdr:col>
      <xdr:colOff>2931316</xdr:colOff>
      <xdr:row>278</xdr:row>
      <xdr:rowOff>150971</xdr:rowOff>
    </xdr:to>
    <xdr:sp macro="" textlink="">
      <xdr:nvSpPr>
        <xdr:cNvPr id="9" name="Ellipse 8">
          <a:extLst>
            <a:ext uri="{FF2B5EF4-FFF2-40B4-BE49-F238E27FC236}">
              <a16:creationId xmlns:a16="http://schemas.microsoft.com/office/drawing/2014/main" id="{F44F3B22-DFF2-4B85-A757-34FA240E22EC}"/>
            </a:ext>
          </a:extLst>
        </xdr:cNvPr>
        <xdr:cNvSpPr/>
      </xdr:nvSpPr>
      <xdr:spPr>
        <a:xfrm flipH="1">
          <a:off x="4841080" y="291324030"/>
          <a:ext cx="604836" cy="36814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2547937</xdr:colOff>
      <xdr:row>284</xdr:row>
      <xdr:rowOff>4762</xdr:rowOff>
    </xdr:from>
    <xdr:to>
      <xdr:col>4</xdr:col>
      <xdr:colOff>3143249</xdr:colOff>
      <xdr:row>285</xdr:row>
      <xdr:rowOff>145255</xdr:rowOff>
    </xdr:to>
    <xdr:cxnSp macro="">
      <xdr:nvCxnSpPr>
        <xdr:cNvPr id="10" name="Lige pilforbindelse 9">
          <a:extLst>
            <a:ext uri="{FF2B5EF4-FFF2-40B4-BE49-F238E27FC236}">
              <a16:creationId xmlns:a16="http://schemas.microsoft.com/office/drawing/2014/main" id="{10381DBC-5305-4D61-ADE3-1BDCEFD698D1}"/>
            </a:ext>
          </a:extLst>
        </xdr:cNvPr>
        <xdr:cNvCxnSpPr/>
      </xdr:nvCxnSpPr>
      <xdr:spPr>
        <a:xfrm flipH="1">
          <a:off x="5062537" y="293060437"/>
          <a:ext cx="595312" cy="35004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3105150</xdr:colOff>
      <xdr:row>275</xdr:row>
      <xdr:rowOff>21771</xdr:rowOff>
    </xdr:from>
    <xdr:to>
      <xdr:col>4</xdr:col>
      <xdr:colOff>4161065</xdr:colOff>
      <xdr:row>277</xdr:row>
      <xdr:rowOff>95249</xdr:rowOff>
    </xdr:to>
    <xdr:cxnSp macro="">
      <xdr:nvCxnSpPr>
        <xdr:cNvPr id="11" name="Lige pilforbindelse 10">
          <a:extLst>
            <a:ext uri="{FF2B5EF4-FFF2-40B4-BE49-F238E27FC236}">
              <a16:creationId xmlns:a16="http://schemas.microsoft.com/office/drawing/2014/main" id="{99AC242F-BD54-4F4A-BC41-D9DEFC5D9E07}"/>
            </a:ext>
          </a:extLst>
        </xdr:cNvPr>
        <xdr:cNvCxnSpPr/>
      </xdr:nvCxnSpPr>
      <xdr:spPr>
        <a:xfrm flipH="1">
          <a:off x="5619750" y="290915271"/>
          <a:ext cx="1055915" cy="50210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1066800</xdr:colOff>
      <xdr:row>357</xdr:row>
      <xdr:rowOff>25853</xdr:rowOff>
    </xdr:from>
    <xdr:to>
      <xdr:col>6</xdr:col>
      <xdr:colOff>210885</xdr:colOff>
      <xdr:row>367</xdr:row>
      <xdr:rowOff>1951</xdr:rowOff>
    </xdr:to>
    <xdr:pic>
      <xdr:nvPicPr>
        <xdr:cNvPr id="12" name="Billede 11">
          <a:extLst>
            <a:ext uri="{FF2B5EF4-FFF2-40B4-BE49-F238E27FC236}">
              <a16:creationId xmlns:a16="http://schemas.microsoft.com/office/drawing/2014/main" id="{A0914860-C979-40E0-8246-DF3A1B9A185A}"/>
            </a:ext>
          </a:extLst>
        </xdr:cNvPr>
        <xdr:cNvPicPr>
          <a:picLocks noChangeAspect="1"/>
        </xdr:cNvPicPr>
      </xdr:nvPicPr>
      <xdr:blipFill>
        <a:blip xmlns:r="http://schemas.openxmlformats.org/officeDocument/2006/relationships" r:embed="rId5"/>
        <a:stretch>
          <a:fillRect/>
        </a:stretch>
      </xdr:blipFill>
      <xdr:spPr>
        <a:xfrm>
          <a:off x="2514600" y="311131403"/>
          <a:ext cx="5821110" cy="1881098"/>
        </a:xfrm>
        <a:prstGeom prst="rect">
          <a:avLst/>
        </a:prstGeom>
      </xdr:spPr>
    </xdr:pic>
    <xdr:clientData/>
  </xdr:twoCellAnchor>
  <xdr:twoCellAnchor>
    <xdr:from>
      <xdr:col>4</xdr:col>
      <xdr:colOff>4303058</xdr:colOff>
      <xdr:row>359</xdr:row>
      <xdr:rowOff>70757</xdr:rowOff>
    </xdr:from>
    <xdr:to>
      <xdr:col>5</xdr:col>
      <xdr:colOff>608918</xdr:colOff>
      <xdr:row>361</xdr:row>
      <xdr:rowOff>126206</xdr:rowOff>
    </xdr:to>
    <xdr:sp macro="" textlink="">
      <xdr:nvSpPr>
        <xdr:cNvPr id="13" name="Ellipse 12">
          <a:extLst>
            <a:ext uri="{FF2B5EF4-FFF2-40B4-BE49-F238E27FC236}">
              <a16:creationId xmlns:a16="http://schemas.microsoft.com/office/drawing/2014/main" id="{34E4AF96-9ED7-4AC5-9250-48192C1CD3E6}"/>
            </a:ext>
          </a:extLst>
        </xdr:cNvPr>
        <xdr:cNvSpPr/>
      </xdr:nvSpPr>
      <xdr:spPr>
        <a:xfrm flipH="1">
          <a:off x="6817658" y="311557307"/>
          <a:ext cx="868335"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5</xdr:col>
      <xdr:colOff>578304</xdr:colOff>
      <xdr:row>358</xdr:row>
      <xdr:rowOff>4082</xdr:rowOff>
    </xdr:from>
    <xdr:to>
      <xdr:col>9</xdr:col>
      <xdr:colOff>274865</xdr:colOff>
      <xdr:row>360</xdr:row>
      <xdr:rowOff>80282</xdr:rowOff>
    </xdr:to>
    <xdr:cxnSp macro="">
      <xdr:nvCxnSpPr>
        <xdr:cNvPr id="14" name="Lige pilforbindelse 13">
          <a:extLst>
            <a:ext uri="{FF2B5EF4-FFF2-40B4-BE49-F238E27FC236}">
              <a16:creationId xmlns:a16="http://schemas.microsoft.com/office/drawing/2014/main" id="{0E7F2B98-E661-443D-BBF0-94DB4AF11409}"/>
            </a:ext>
          </a:extLst>
        </xdr:cNvPr>
        <xdr:cNvCxnSpPr/>
      </xdr:nvCxnSpPr>
      <xdr:spPr>
        <a:xfrm flipH="1">
          <a:off x="7655379" y="311300132"/>
          <a:ext cx="2954111" cy="457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562429</xdr:colOff>
      <xdr:row>355</xdr:row>
      <xdr:rowOff>5746</xdr:rowOff>
    </xdr:from>
    <xdr:to>
      <xdr:col>11</xdr:col>
      <xdr:colOff>249339</xdr:colOff>
      <xdr:row>376</xdr:row>
      <xdr:rowOff>94721</xdr:rowOff>
    </xdr:to>
    <xdr:pic>
      <xdr:nvPicPr>
        <xdr:cNvPr id="15" name="Billede 14">
          <a:extLst>
            <a:ext uri="{FF2B5EF4-FFF2-40B4-BE49-F238E27FC236}">
              <a16:creationId xmlns:a16="http://schemas.microsoft.com/office/drawing/2014/main" id="{37865062-73B5-44F1-8ED9-368B2A8907C7}"/>
            </a:ext>
          </a:extLst>
        </xdr:cNvPr>
        <xdr:cNvPicPr>
          <a:picLocks noChangeAspect="1"/>
        </xdr:cNvPicPr>
      </xdr:nvPicPr>
      <xdr:blipFill>
        <a:blip xmlns:r="http://schemas.openxmlformats.org/officeDocument/2006/relationships" r:embed="rId6"/>
        <a:stretch>
          <a:fillRect/>
        </a:stretch>
      </xdr:blipFill>
      <xdr:spPr>
        <a:xfrm>
          <a:off x="11230429" y="310730296"/>
          <a:ext cx="1858610" cy="4089475"/>
        </a:xfrm>
        <a:prstGeom prst="rect">
          <a:avLst/>
        </a:prstGeom>
      </xdr:spPr>
    </xdr:pic>
    <xdr:clientData/>
  </xdr:twoCellAnchor>
  <xdr:twoCellAnchor>
    <xdr:from>
      <xdr:col>10</xdr:col>
      <xdr:colOff>931332</xdr:colOff>
      <xdr:row>373</xdr:row>
      <xdr:rowOff>38101</xdr:rowOff>
    </xdr:from>
    <xdr:to>
      <xdr:col>10</xdr:col>
      <xdr:colOff>1534583</xdr:colOff>
      <xdr:row>375</xdr:row>
      <xdr:rowOff>83117</xdr:rowOff>
    </xdr:to>
    <xdr:sp macro="" textlink="">
      <xdr:nvSpPr>
        <xdr:cNvPr id="16" name="Ellipse 15">
          <a:extLst>
            <a:ext uri="{FF2B5EF4-FFF2-40B4-BE49-F238E27FC236}">
              <a16:creationId xmlns:a16="http://schemas.microsoft.com/office/drawing/2014/main" id="{93927A22-FFC0-4438-B8BB-BC5594ED067C}"/>
            </a:ext>
          </a:extLst>
        </xdr:cNvPr>
        <xdr:cNvSpPr/>
      </xdr:nvSpPr>
      <xdr:spPr>
        <a:xfrm flipH="1">
          <a:off x="11599332" y="314191651"/>
          <a:ext cx="603251" cy="4260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10</xdr:col>
      <xdr:colOff>91168</xdr:colOff>
      <xdr:row>357</xdr:row>
      <xdr:rowOff>145596</xdr:rowOff>
    </xdr:from>
    <xdr:to>
      <xdr:col>10</xdr:col>
      <xdr:colOff>647700</xdr:colOff>
      <xdr:row>361</xdr:row>
      <xdr:rowOff>104775</xdr:rowOff>
    </xdr:to>
    <xdr:cxnSp macro="">
      <xdr:nvCxnSpPr>
        <xdr:cNvPr id="17" name="Lige pilforbindelse 16">
          <a:extLst>
            <a:ext uri="{FF2B5EF4-FFF2-40B4-BE49-F238E27FC236}">
              <a16:creationId xmlns:a16="http://schemas.microsoft.com/office/drawing/2014/main" id="{95CF7AA3-97E7-427C-AF57-8C1B21CAD514}"/>
            </a:ext>
          </a:extLst>
        </xdr:cNvPr>
        <xdr:cNvCxnSpPr/>
      </xdr:nvCxnSpPr>
      <xdr:spPr>
        <a:xfrm>
          <a:off x="10759168" y="311251146"/>
          <a:ext cx="556532" cy="72117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168089</xdr:colOff>
      <xdr:row>374</xdr:row>
      <xdr:rowOff>156882</xdr:rowOff>
    </xdr:from>
    <xdr:to>
      <xdr:col>10</xdr:col>
      <xdr:colOff>918882</xdr:colOff>
      <xdr:row>375</xdr:row>
      <xdr:rowOff>0</xdr:rowOff>
    </xdr:to>
    <xdr:cxnSp macro="">
      <xdr:nvCxnSpPr>
        <xdr:cNvPr id="18" name="Lige pilforbindelse 17">
          <a:extLst>
            <a:ext uri="{FF2B5EF4-FFF2-40B4-BE49-F238E27FC236}">
              <a16:creationId xmlns:a16="http://schemas.microsoft.com/office/drawing/2014/main" id="{45F3CFD0-4CF7-4C13-A5FB-A8B01231EAAA}"/>
            </a:ext>
          </a:extLst>
        </xdr:cNvPr>
        <xdr:cNvCxnSpPr/>
      </xdr:nvCxnSpPr>
      <xdr:spPr>
        <a:xfrm flipV="1">
          <a:off x="10836089" y="314500932"/>
          <a:ext cx="750793" cy="336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1962150</xdr:colOff>
      <xdr:row>286</xdr:row>
      <xdr:rowOff>190500</xdr:rowOff>
    </xdr:from>
    <xdr:to>
      <xdr:col>4</xdr:col>
      <xdr:colOff>3295651</xdr:colOff>
      <xdr:row>288</xdr:row>
      <xdr:rowOff>57150</xdr:rowOff>
    </xdr:to>
    <xdr:cxnSp macro="">
      <xdr:nvCxnSpPr>
        <xdr:cNvPr id="19" name="Lige pilforbindelse 18">
          <a:extLst>
            <a:ext uri="{FF2B5EF4-FFF2-40B4-BE49-F238E27FC236}">
              <a16:creationId xmlns:a16="http://schemas.microsoft.com/office/drawing/2014/main" id="{08577EDF-0093-4374-BB8A-DD05B6E15C5C}"/>
            </a:ext>
          </a:extLst>
        </xdr:cNvPr>
        <xdr:cNvCxnSpPr/>
      </xdr:nvCxnSpPr>
      <xdr:spPr>
        <a:xfrm flipH="1" flipV="1">
          <a:off x="4476750" y="293665275"/>
          <a:ext cx="1333501" cy="666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78581</xdr:colOff>
      <xdr:row>299</xdr:row>
      <xdr:rowOff>61913</xdr:rowOff>
    </xdr:from>
    <xdr:to>
      <xdr:col>16</xdr:col>
      <xdr:colOff>457360</xdr:colOff>
      <xdr:row>325</xdr:row>
      <xdr:rowOff>21751</xdr:rowOff>
    </xdr:to>
    <xdr:pic>
      <xdr:nvPicPr>
        <xdr:cNvPr id="20" name="Billede 19">
          <a:extLst>
            <a:ext uri="{FF2B5EF4-FFF2-40B4-BE49-F238E27FC236}">
              <a16:creationId xmlns:a16="http://schemas.microsoft.com/office/drawing/2014/main" id="{6A015A95-D46D-4A67-9479-C31AFD2C9FA4}"/>
            </a:ext>
          </a:extLst>
        </xdr:cNvPr>
        <xdr:cNvPicPr>
          <a:picLocks noChangeAspect="1"/>
        </xdr:cNvPicPr>
      </xdr:nvPicPr>
      <xdr:blipFill>
        <a:blip xmlns:r="http://schemas.openxmlformats.org/officeDocument/2006/relationships" r:embed="rId7"/>
        <a:stretch>
          <a:fillRect/>
        </a:stretch>
      </xdr:blipFill>
      <xdr:spPr>
        <a:xfrm>
          <a:off x="8203406" y="298213463"/>
          <a:ext cx="9227504" cy="4912838"/>
        </a:xfrm>
        <a:prstGeom prst="rect">
          <a:avLst/>
        </a:prstGeom>
      </xdr:spPr>
    </xdr:pic>
    <xdr:clientData/>
  </xdr:twoCellAnchor>
  <xdr:twoCellAnchor editAs="oneCell">
    <xdr:from>
      <xdr:col>6</xdr:col>
      <xdr:colOff>1</xdr:colOff>
      <xdr:row>330</xdr:row>
      <xdr:rowOff>28576</xdr:rowOff>
    </xdr:from>
    <xdr:to>
      <xdr:col>16</xdr:col>
      <xdr:colOff>1964507</xdr:colOff>
      <xdr:row>350</xdr:row>
      <xdr:rowOff>74385</xdr:rowOff>
    </xdr:to>
    <xdr:pic>
      <xdr:nvPicPr>
        <xdr:cNvPr id="21" name="Billede 20">
          <a:extLst>
            <a:ext uri="{FF2B5EF4-FFF2-40B4-BE49-F238E27FC236}">
              <a16:creationId xmlns:a16="http://schemas.microsoft.com/office/drawing/2014/main" id="{2A3A5892-12E0-4A4E-AFE0-5C03FDF1F709}"/>
            </a:ext>
          </a:extLst>
        </xdr:cNvPr>
        <xdr:cNvPicPr>
          <a:picLocks noChangeAspect="1"/>
        </xdr:cNvPicPr>
      </xdr:nvPicPr>
      <xdr:blipFill>
        <a:blip xmlns:r="http://schemas.openxmlformats.org/officeDocument/2006/relationships" r:embed="rId8"/>
        <a:stretch>
          <a:fillRect/>
        </a:stretch>
      </xdr:blipFill>
      <xdr:spPr>
        <a:xfrm>
          <a:off x="8124826" y="305990626"/>
          <a:ext cx="10813231" cy="3855809"/>
        </a:xfrm>
        <a:prstGeom prst="rect">
          <a:avLst/>
        </a:prstGeom>
      </xdr:spPr>
    </xdr:pic>
    <xdr:clientData/>
  </xdr:twoCellAnchor>
  <xdr:twoCellAnchor>
    <xdr:from>
      <xdr:col>4</xdr:col>
      <xdr:colOff>73818</xdr:colOff>
      <xdr:row>1390</xdr:row>
      <xdr:rowOff>119062</xdr:rowOff>
    </xdr:from>
    <xdr:to>
      <xdr:col>4</xdr:col>
      <xdr:colOff>678654</xdr:colOff>
      <xdr:row>1392</xdr:row>
      <xdr:rowOff>115728</xdr:rowOff>
    </xdr:to>
    <xdr:sp macro="" textlink="">
      <xdr:nvSpPr>
        <xdr:cNvPr id="22" name="Ellipse 21">
          <a:extLst>
            <a:ext uri="{FF2B5EF4-FFF2-40B4-BE49-F238E27FC236}">
              <a16:creationId xmlns:a16="http://schemas.microsoft.com/office/drawing/2014/main" id="{5D81F6F6-67C7-4C3E-BC98-D2FB2BC77F41}"/>
            </a:ext>
          </a:extLst>
        </xdr:cNvPr>
        <xdr:cNvSpPr/>
      </xdr:nvSpPr>
      <xdr:spPr>
        <a:xfrm flipH="1">
          <a:off x="2588418" y="508011112"/>
          <a:ext cx="604836" cy="37766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266140</xdr:colOff>
      <xdr:row>297</xdr:row>
      <xdr:rowOff>3921</xdr:rowOff>
    </xdr:from>
    <xdr:to>
      <xdr:col>4</xdr:col>
      <xdr:colOff>870976</xdr:colOff>
      <xdr:row>298</xdr:row>
      <xdr:rowOff>291352</xdr:rowOff>
    </xdr:to>
    <xdr:sp macro="" textlink="">
      <xdr:nvSpPr>
        <xdr:cNvPr id="23" name="Ellipse 22">
          <a:extLst>
            <a:ext uri="{FF2B5EF4-FFF2-40B4-BE49-F238E27FC236}">
              <a16:creationId xmlns:a16="http://schemas.microsoft.com/office/drawing/2014/main" id="{4261A3A0-27C1-4300-A3CE-D1A6D4138608}"/>
            </a:ext>
          </a:extLst>
        </xdr:cNvPr>
        <xdr:cNvSpPr/>
      </xdr:nvSpPr>
      <xdr:spPr>
        <a:xfrm flipH="1">
          <a:off x="2780740" y="296440971"/>
          <a:ext cx="604836" cy="10494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2050676</xdr:colOff>
      <xdr:row>305</xdr:row>
      <xdr:rowOff>78441</xdr:rowOff>
    </xdr:from>
    <xdr:to>
      <xdr:col>5</xdr:col>
      <xdr:colOff>941294</xdr:colOff>
      <xdr:row>305</xdr:row>
      <xdr:rowOff>145677</xdr:rowOff>
    </xdr:to>
    <xdr:cxnSp macro="">
      <xdr:nvCxnSpPr>
        <xdr:cNvPr id="24" name="Lige pilforbindelse 23">
          <a:extLst>
            <a:ext uri="{FF2B5EF4-FFF2-40B4-BE49-F238E27FC236}">
              <a16:creationId xmlns:a16="http://schemas.microsoft.com/office/drawing/2014/main" id="{C3A33743-40E8-4751-882E-8C054EC97171}"/>
            </a:ext>
          </a:extLst>
        </xdr:cNvPr>
        <xdr:cNvCxnSpPr/>
      </xdr:nvCxnSpPr>
      <xdr:spPr>
        <a:xfrm>
          <a:off x="4565276" y="299372991"/>
          <a:ext cx="3453093" cy="672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357467</xdr:colOff>
      <xdr:row>329</xdr:row>
      <xdr:rowOff>369794</xdr:rowOff>
    </xdr:from>
    <xdr:to>
      <xdr:col>4</xdr:col>
      <xdr:colOff>862853</xdr:colOff>
      <xdr:row>335</xdr:row>
      <xdr:rowOff>33617</xdr:rowOff>
    </xdr:to>
    <xdr:sp macro="" textlink="">
      <xdr:nvSpPr>
        <xdr:cNvPr id="25" name="Ellipse 24">
          <a:extLst>
            <a:ext uri="{FF2B5EF4-FFF2-40B4-BE49-F238E27FC236}">
              <a16:creationId xmlns:a16="http://schemas.microsoft.com/office/drawing/2014/main" id="{532695FD-98FC-41CE-B4DB-B3577258D549}"/>
            </a:ext>
          </a:extLst>
        </xdr:cNvPr>
        <xdr:cNvSpPr/>
      </xdr:nvSpPr>
      <xdr:spPr>
        <a:xfrm flipH="1">
          <a:off x="2872067" y="305188844"/>
          <a:ext cx="505386" cy="175932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1043828</xdr:colOff>
      <xdr:row>327</xdr:row>
      <xdr:rowOff>145677</xdr:rowOff>
    </xdr:from>
    <xdr:to>
      <xdr:col>5</xdr:col>
      <xdr:colOff>974912</xdr:colOff>
      <xdr:row>329</xdr:row>
      <xdr:rowOff>843803</xdr:rowOff>
    </xdr:to>
    <xdr:cxnSp macro="">
      <xdr:nvCxnSpPr>
        <xdr:cNvPr id="26" name="Lige pilforbindelse 25">
          <a:extLst>
            <a:ext uri="{FF2B5EF4-FFF2-40B4-BE49-F238E27FC236}">
              <a16:creationId xmlns:a16="http://schemas.microsoft.com/office/drawing/2014/main" id="{72512BAB-5C1B-4039-A1BA-B5E20948FAA8}"/>
            </a:ext>
          </a:extLst>
        </xdr:cNvPr>
        <xdr:cNvCxnSpPr/>
      </xdr:nvCxnSpPr>
      <xdr:spPr>
        <a:xfrm flipH="1">
          <a:off x="3558428" y="303631227"/>
          <a:ext cx="4493559" cy="2031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3</xdr:col>
      <xdr:colOff>164042</xdr:colOff>
      <xdr:row>18</xdr:row>
      <xdr:rowOff>0</xdr:rowOff>
    </xdr:to>
    <xdr:sp macro="" textlink="">
      <xdr:nvSpPr>
        <xdr:cNvPr id="2" name="Shape 2">
          <a:extLst>
            <a:ext uri="{FF2B5EF4-FFF2-40B4-BE49-F238E27FC236}">
              <a16:creationId xmlns:a16="http://schemas.microsoft.com/office/drawing/2014/main" id="{F7CA1078-20D1-4AA7-A1CF-EB7686803776}"/>
            </a:ext>
          </a:extLst>
        </xdr:cNvPr>
        <xdr:cNvSpPr/>
      </xdr:nvSpPr>
      <xdr:spPr>
        <a:xfrm>
          <a:off x="161925" y="5062346"/>
          <a:ext cx="1846792" cy="0"/>
        </a:xfrm>
        <a:custGeom>
          <a:avLst/>
          <a:gdLst/>
          <a:ahLst/>
          <a:cxnLst/>
          <a:rect l="0" t="0" r="0" b="0"/>
          <a:pathLst>
            <a:path w="1828800">
              <a:moveTo>
                <a:pt x="0" y="0"/>
              </a:moveTo>
              <a:lnTo>
                <a:pt x="1828800" y="0"/>
              </a:lnTo>
            </a:path>
          </a:pathLst>
        </a:custGeom>
        <a:ln w="9144">
          <a:solidFill>
            <a:srgbClr val="000000"/>
          </a:solidFill>
        </a:ln>
      </xdr:spPr>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370839</xdr:colOff>
      <xdr:row>16</xdr:row>
      <xdr:rowOff>200532</xdr:rowOff>
    </xdr:from>
    <xdr:ext cx="1828800" cy="9525"/>
    <xdr:sp macro="" textlink="">
      <xdr:nvSpPr>
        <xdr:cNvPr id="2" name="Shape 2">
          <a:extLst>
            <a:ext uri="{FF2B5EF4-FFF2-40B4-BE49-F238E27FC236}">
              <a16:creationId xmlns:a16="http://schemas.microsoft.com/office/drawing/2014/main" id="{D8B5A14C-BC99-4ACF-A458-7EF89203CB3B}"/>
            </a:ext>
          </a:extLst>
        </xdr:cNvPr>
        <xdr:cNvSpPr/>
      </xdr:nvSpPr>
      <xdr:spPr>
        <a:xfrm>
          <a:off x="532764" y="7049007"/>
          <a:ext cx="1828800" cy="9525"/>
        </a:xfrm>
        <a:custGeom>
          <a:avLst/>
          <a:gdLst/>
          <a:ahLst/>
          <a:cxnLst/>
          <a:rect l="0" t="0" r="0" b="0"/>
          <a:pathLst>
            <a:path w="1828800" h="9525">
              <a:moveTo>
                <a:pt x="1828800" y="9143"/>
              </a:moveTo>
              <a:lnTo>
                <a:pt x="0" y="9143"/>
              </a:lnTo>
              <a:lnTo>
                <a:pt x="0" y="0"/>
              </a:lnTo>
              <a:lnTo>
                <a:pt x="1828800" y="0"/>
              </a:lnTo>
              <a:lnTo>
                <a:pt x="1828800" y="9143"/>
              </a:lnTo>
              <a:close/>
            </a:path>
          </a:pathLst>
        </a:custGeom>
        <a:solidFill>
          <a:srgbClr val="000000"/>
        </a:solidFill>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5A95978-0209-4E29-9D91-AA860831AFED}" name="Tabel2710" displayName="Tabel2710" ref="C105:M130" totalsRowShown="0" dataDxfId="28" headerRowBorderDxfId="29" tableBorderDxfId="27" totalsRowBorderDxfId="26">
  <autoFilter ref="C105:M130" xr:uid="{9D7899FB-1F75-4A84-B9F4-BDD46764C131}"/>
  <sortState xmlns:xlrd2="http://schemas.microsoft.com/office/spreadsheetml/2017/richdata2" ref="C106:M130">
    <sortCondition ref="D105:D130"/>
  </sortState>
  <tableColumns count="11">
    <tableColumn id="1" xr3:uid="{94DE4E3A-883A-42AC-BCC5-EA2E8F3C903C}" name="Afsnit" dataDxfId="25"/>
    <tableColumn id="2" xr3:uid="{CC04BA94-5852-486E-B67C-8DB1D39E7C8F}" name="Nr." dataDxfId="24" dataCellStyle="Komma"/>
    <tableColumn id="3" xr3:uid="{15568DFF-BE29-4513-B493-C59B68757312}" name="Formål: At teste, hvorvidt revisionsvirksomhedens overvågning af erklæringsopgaver har fungeret tilfredsstillende. _x000a_" dataDxfId="23"/>
    <tableColumn id="4" xr3:uid="{6781283F-C943-499D-96F1-F7D1B2D4CB73}" name="Henvisning til lovgivning/_x000a_revisions-standarder" dataDxfId="22"/>
    <tableColumn id="5" xr3:uid="{06F4A79F-B907-42D4-81E2-34B39D16CDD8}" name="Reference til _x000a_arbejdspapirer" dataDxfId="21"/>
    <tableColumn id="6" xr3:uid="{3DF1FA8A-BC1C-4965-8902-99BEADB0768C}" name="Ja" dataDxfId="20"/>
    <tableColumn id="7" xr3:uid="{156B5513-2246-4FE3-9802-1ADC66BD001A}" name="Nej _x000a_(suppleres altid med begrundelse)" dataDxfId="19"/>
    <tableColumn id="8" xr3:uid="{8336DA5C-6A11-4301-AFDC-8E91EC3C630E}" name="IR" dataDxfId="18"/>
    <tableColumn id="9" xr3:uid="{EEC00E7F-3011-4829-854A-FB558811F3A8}" name="Kontrollantens begrundelse" dataDxfId="17"/>
    <tableColumn id="10" xr3:uid="{6A29C172-DB5D-4318-84BC-D3C593F7A995}" name="1 =  Observation (forbedring er påkrævet) _x000a__x000a_2 = Anbefaling (forhold, der med fordel kan forbedres)" dataDxfId="16"/>
    <tableColumn id="11" xr3:uid="{6330066E-A9A7-4E03-AD43-147C08EAC626}" name="Revisors kommentarer" dataDxfId="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4669DFD-63A1-4E3C-A01B-7EA297E93E2F}" name="Tabel4911" displayName="Tabel4911" ref="B134:M265" totalsRowShown="0" dataDxfId="13" headerRowBorderDxfId="14" tableBorderDxfId="12">
  <autoFilter ref="B134:M265" xr:uid="{10084305-2B12-4F71-98DB-2D1CC45F025D}"/>
  <sortState xmlns:xlrd2="http://schemas.microsoft.com/office/spreadsheetml/2017/richdata2" ref="B135:M265">
    <sortCondition ref="D134:D265"/>
  </sortState>
  <tableColumns count="12">
    <tableColumn id="1" xr3:uid="{3E514E12-0AE1-41C7-A757-2018F448A743}" name="Afsnit" dataDxfId="11"/>
    <tableColumn id="2" xr3:uid="{E65F3E59-86F1-46F5-893D-999AD19127F7}" name="Område" dataDxfId="10"/>
    <tableColumn id="3" xr3:uid="{0167DCF6-69AC-41F1-9674-B814227E81A4}" name="Nr." dataDxfId="9" dataCellStyle="Komma"/>
    <tableColumn id="4" xr3:uid="{AF3BAE87-E0C2-45AC-9B45-7FA6D1EE0F80}" name="Spørgsmål" dataDxfId="8"/>
    <tableColumn id="5" xr3:uid="{93C01080-B629-4A6D-8396-5923D0F32107}" name="Henvisning til lovgivning/_x000a_revisions-standarder" dataDxfId="7"/>
    <tableColumn id="6" xr3:uid="{939B8D93-1BE5-4D73-A36B-7B6168061AB4}" name="Reference til arbejdspapirer" dataDxfId="6"/>
    <tableColumn id="7" xr3:uid="{2864FC9E-9899-45DE-A867-A80680E2ED66}" name="Ja" dataDxfId="5"/>
    <tableColumn id="8" xr3:uid="{7CDDA456-BD96-435A-8DD3-22214F83CAC8}" name="Nej _x000a_(suppleres altid med begrundelse)" dataDxfId="4"/>
    <tableColumn id="9" xr3:uid="{71C0049B-8DDF-4B02-940E-6732CA4D7EDD}" name="IR" dataDxfId="3"/>
    <tableColumn id="10" xr3:uid="{285A70D8-9167-47F0-824C-4211A944EF33}" name="Kontrollantens begrundelse" dataDxfId="2"/>
    <tableColumn id="11" xr3:uid="{B4059DA9-64BA-45B7-9B2B-6E92EB695EB0}" name="1 =  Observation (forbedring er påkrævet) _x000a__x000a_2 = Anbefaling (forhold, der med fordel kan forbedres)" dataDxfId="1"/>
    <tableColumn id="12" xr3:uid="{7E80A4F1-B480-49CE-AC95-0244DC78E48F}" name="Revisors kommentarer" dataDxfId="0"/>
  </tableColumns>
  <tableStyleInfo showFirstColumn="0" showLastColumn="0" showRowStripes="1" showColumnStripes="0"/>
</table>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D2180-946B-40C2-8DB1-ACC172D57EAE}">
  <dimension ref="A1:AY376"/>
  <sheetViews>
    <sheetView showGridLines="0" topLeftCell="A256" zoomScale="85" zoomScaleNormal="85" zoomScalePageLayoutView="30" workbookViewId="0">
      <selection activeCell="E219" sqref="E219"/>
    </sheetView>
  </sheetViews>
  <sheetFormatPr defaultColWidth="8.85546875" defaultRowHeight="15" outlineLevelRow="1" x14ac:dyDescent="0.25"/>
  <cols>
    <col min="1" max="1" width="3" style="106" customWidth="1"/>
    <col min="2" max="2" width="7.5703125" style="116" customWidth="1"/>
    <col min="3" max="3" width="14.85546875" style="106" customWidth="1"/>
    <col min="4" max="4" width="12.140625" style="270" customWidth="1"/>
    <col min="5" max="5" width="68.42578125" style="106" customWidth="1"/>
    <col min="6" max="6" width="15.5703125" style="106" customWidth="1"/>
    <col min="7" max="7" width="14.42578125" style="106" customWidth="1"/>
    <col min="8" max="8" width="8.140625" style="106" customWidth="1"/>
    <col min="9" max="9" width="10.5703125" style="106" customWidth="1"/>
    <col min="10" max="10" width="5" style="106" customWidth="1"/>
    <col min="11" max="11" width="32.5703125" style="106" customWidth="1"/>
    <col min="12" max="12" width="15.85546875" style="116" customWidth="1"/>
    <col min="13" max="13" width="32.5703125" style="106" customWidth="1"/>
    <col min="14" max="14" width="0.42578125" style="106" customWidth="1"/>
    <col min="15" max="15" width="1.140625" style="106" customWidth="1"/>
    <col min="16" max="16" width="11.85546875" style="107" customWidth="1"/>
    <col min="17" max="17" width="41" style="106" customWidth="1"/>
    <col min="18" max="18" width="42" style="106" customWidth="1"/>
    <col min="19" max="16384" width="8.85546875" style="106"/>
  </cols>
  <sheetData>
    <row r="1" spans="1:19" ht="18.75" x14ac:dyDescent="0.25">
      <c r="A1" s="110"/>
      <c r="B1" s="26" t="s">
        <v>0</v>
      </c>
      <c r="C1" s="26"/>
      <c r="D1" s="26"/>
      <c r="E1" s="26"/>
      <c r="F1" s="111"/>
      <c r="G1" s="111"/>
      <c r="H1" s="111"/>
      <c r="I1" s="111"/>
      <c r="J1" s="111"/>
      <c r="K1" s="111"/>
      <c r="L1" s="112"/>
      <c r="M1" s="113"/>
    </row>
    <row r="2" spans="1:19" ht="15.75" x14ac:dyDescent="0.25">
      <c r="A2" s="114"/>
      <c r="B2" s="81"/>
      <c r="C2" s="82"/>
      <c r="D2" s="115"/>
      <c r="E2" s="82"/>
      <c r="M2" s="117"/>
      <c r="Q2" s="118"/>
    </row>
    <row r="3" spans="1:19" ht="24" customHeight="1" thickBot="1" x14ac:dyDescent="0.3">
      <c r="A3" s="114"/>
      <c r="B3" s="81"/>
      <c r="C3" s="82"/>
      <c r="D3" s="115"/>
      <c r="E3" s="119"/>
      <c r="M3" s="117"/>
      <c r="N3" s="341"/>
      <c r="O3" s="342"/>
    </row>
    <row r="4" spans="1:19" ht="19.5" thickBot="1" x14ac:dyDescent="0.3">
      <c r="A4" s="114"/>
      <c r="B4" s="336" t="s">
        <v>1</v>
      </c>
      <c r="C4" s="336"/>
      <c r="D4" s="336"/>
      <c r="E4" s="337"/>
      <c r="F4" s="338"/>
      <c r="G4" s="339"/>
      <c r="H4" s="339"/>
      <c r="I4" s="339"/>
      <c r="J4" s="339"/>
      <c r="K4" s="340"/>
      <c r="M4" s="117"/>
    </row>
    <row r="5" spans="1:19" ht="19.5" thickBot="1" x14ac:dyDescent="0.3">
      <c r="A5" s="114"/>
      <c r="B5" s="336" t="s">
        <v>2</v>
      </c>
      <c r="C5" s="336"/>
      <c r="D5" s="336"/>
      <c r="E5" s="337"/>
      <c r="F5" s="338"/>
      <c r="G5" s="339"/>
      <c r="H5" s="339"/>
      <c r="I5" s="339"/>
      <c r="J5" s="339"/>
      <c r="K5" s="340"/>
      <c r="M5" s="117"/>
    </row>
    <row r="6" spans="1:19" ht="19.5" thickBot="1" x14ac:dyDescent="0.3">
      <c r="A6" s="114"/>
      <c r="B6" s="281" t="s">
        <v>3</v>
      </c>
      <c r="C6" s="281"/>
      <c r="D6" s="281"/>
      <c r="E6" s="282"/>
      <c r="F6" s="283"/>
      <c r="G6" s="284"/>
      <c r="H6" s="284"/>
      <c r="I6" s="284"/>
      <c r="J6" s="284"/>
      <c r="K6" s="285"/>
      <c r="M6" s="117"/>
    </row>
    <row r="7" spans="1:19" ht="19.5" thickBot="1" x14ac:dyDescent="0.3">
      <c r="A7" s="114"/>
      <c r="B7" s="336" t="s">
        <v>4</v>
      </c>
      <c r="C7" s="336"/>
      <c r="D7" s="336"/>
      <c r="E7" s="337"/>
      <c r="F7" s="338"/>
      <c r="G7" s="339"/>
      <c r="H7" s="339"/>
      <c r="I7" s="339"/>
      <c r="J7" s="339"/>
      <c r="K7" s="340"/>
      <c r="M7" s="117"/>
    </row>
    <row r="8" spans="1:19" ht="19.5" thickBot="1" x14ac:dyDescent="0.3">
      <c r="A8" s="114"/>
      <c r="B8" s="336" t="s">
        <v>5</v>
      </c>
      <c r="C8" s="336"/>
      <c r="D8" s="336"/>
      <c r="E8" s="337"/>
      <c r="F8" s="338"/>
      <c r="G8" s="339"/>
      <c r="H8" s="339"/>
      <c r="I8" s="339"/>
      <c r="J8" s="339"/>
      <c r="K8" s="340"/>
      <c r="M8" s="117"/>
    </row>
    <row r="9" spans="1:19" ht="19.5" thickBot="1" x14ac:dyDescent="0.3">
      <c r="A9" s="114"/>
      <c r="B9" s="336" t="s">
        <v>6</v>
      </c>
      <c r="C9" s="336"/>
      <c r="D9" s="336"/>
      <c r="E9" s="337"/>
      <c r="F9" s="338"/>
      <c r="G9" s="339"/>
      <c r="H9" s="339"/>
      <c r="I9" s="339"/>
      <c r="J9" s="339"/>
      <c r="K9" s="340"/>
      <c r="L9" s="106"/>
      <c r="M9" s="117"/>
    </row>
    <row r="10" spans="1:19" ht="19.5" customHeight="1" thickBot="1" x14ac:dyDescent="0.3">
      <c r="A10" s="114"/>
      <c r="B10" s="346" t="s">
        <v>7</v>
      </c>
      <c r="C10" s="346"/>
      <c r="D10" s="346"/>
      <c r="E10" s="347"/>
      <c r="F10" s="338"/>
      <c r="G10" s="339"/>
      <c r="H10" s="339"/>
      <c r="I10" s="339"/>
      <c r="J10" s="339"/>
      <c r="K10" s="340"/>
      <c r="L10" s="106"/>
      <c r="M10" s="117"/>
    </row>
    <row r="11" spans="1:19" ht="17.25" thickBot="1" x14ac:dyDescent="0.35">
      <c r="A11" s="114"/>
      <c r="B11" s="120"/>
      <c r="C11" s="120"/>
      <c r="D11" s="121"/>
      <c r="E11" s="120"/>
      <c r="M11" s="117"/>
      <c r="S11" s="9"/>
    </row>
    <row r="12" spans="1:19" ht="19.5" customHeight="1" thickBot="1" x14ac:dyDescent="0.3">
      <c r="A12" s="114"/>
      <c r="B12" s="336" t="s">
        <v>8</v>
      </c>
      <c r="C12" s="336"/>
      <c r="D12" s="336"/>
      <c r="E12" s="337"/>
      <c r="F12" s="338"/>
      <c r="G12" s="339"/>
      <c r="H12" s="339"/>
      <c r="I12" s="339"/>
      <c r="J12" s="339"/>
      <c r="K12" s="340"/>
      <c r="M12" s="117"/>
      <c r="S12" s="9"/>
    </row>
    <row r="13" spans="1:19" ht="15.75" customHeight="1" x14ac:dyDescent="0.25">
      <c r="A13" s="114"/>
      <c r="B13" s="281"/>
      <c r="C13" s="281"/>
      <c r="D13" s="122"/>
      <c r="E13" s="281"/>
      <c r="F13" s="281"/>
      <c r="G13" s="281"/>
      <c r="H13" s="281"/>
      <c r="I13" s="281"/>
      <c r="J13" s="281"/>
      <c r="K13" s="281"/>
      <c r="M13" s="117"/>
      <c r="S13" s="9"/>
    </row>
    <row r="14" spans="1:19" ht="6" customHeight="1" thickBot="1" x14ac:dyDescent="0.3">
      <c r="A14" s="114"/>
      <c r="B14" s="281"/>
      <c r="C14" s="281"/>
      <c r="D14" s="123"/>
      <c r="E14" s="281"/>
      <c r="F14" s="281"/>
      <c r="G14" s="281"/>
      <c r="H14" s="281"/>
      <c r="I14" s="281"/>
      <c r="J14" s="281"/>
      <c r="K14" s="281"/>
      <c r="M14" s="117"/>
      <c r="S14" s="9"/>
    </row>
    <row r="15" spans="1:19" ht="19.5" customHeight="1" thickBot="1" x14ac:dyDescent="0.3">
      <c r="A15" s="114"/>
      <c r="B15" s="336" t="s">
        <v>9</v>
      </c>
      <c r="C15" s="336"/>
      <c r="D15" s="336"/>
      <c r="E15" s="337"/>
      <c r="F15" s="338"/>
      <c r="G15" s="339"/>
      <c r="H15" s="339"/>
      <c r="I15" s="339"/>
      <c r="J15" s="339"/>
      <c r="K15" s="340"/>
      <c r="M15" s="117"/>
      <c r="R15" s="9"/>
      <c r="S15" s="9"/>
    </row>
    <row r="16" spans="1:19" ht="7.5" customHeight="1" x14ac:dyDescent="0.25">
      <c r="A16" s="114"/>
      <c r="B16" s="124"/>
      <c r="C16" s="289"/>
      <c r="D16" s="125"/>
      <c r="E16" s="126"/>
      <c r="M16" s="117"/>
      <c r="R16" s="9"/>
      <c r="S16" s="9"/>
    </row>
    <row r="17" spans="1:51" ht="19.5" thickBot="1" x14ac:dyDescent="0.35">
      <c r="A17" s="114"/>
      <c r="B17" s="348"/>
      <c r="C17" s="349"/>
      <c r="D17" s="349"/>
      <c r="E17" s="349"/>
      <c r="F17" s="349"/>
      <c r="G17" s="349"/>
      <c r="H17" s="349"/>
      <c r="I17" s="349"/>
      <c r="J17" s="349"/>
      <c r="K17" s="349"/>
      <c r="M17" s="117"/>
      <c r="R17" s="9"/>
      <c r="S17" s="9"/>
    </row>
    <row r="18" spans="1:51" s="118" customFormat="1" ht="31.5" customHeight="1" thickBot="1" x14ac:dyDescent="0.3">
      <c r="A18" s="101"/>
      <c r="B18" s="124"/>
      <c r="C18" s="289"/>
      <c r="D18" s="125"/>
      <c r="E18" s="126"/>
      <c r="F18" s="343" t="s">
        <v>10</v>
      </c>
      <c r="G18" s="344"/>
      <c r="H18" s="345" t="s">
        <v>11</v>
      </c>
      <c r="I18" s="345"/>
      <c r="J18" s="345"/>
      <c r="K18" s="344"/>
      <c r="L18" s="127"/>
      <c r="M18" s="128"/>
      <c r="P18" s="107"/>
      <c r="Q18" s="106"/>
      <c r="R18" s="9"/>
      <c r="S18" s="9"/>
    </row>
    <row r="19" spans="1:51" ht="40.5" customHeight="1" thickBot="1" x14ac:dyDescent="0.3">
      <c r="A19" s="114"/>
      <c r="B19" s="83" t="s">
        <v>12</v>
      </c>
      <c r="C19" s="289"/>
      <c r="D19" s="125"/>
      <c r="E19" s="126"/>
      <c r="F19" s="350"/>
      <c r="G19" s="351"/>
      <c r="H19" s="352"/>
      <c r="I19" s="352"/>
      <c r="J19" s="352"/>
      <c r="K19" s="351"/>
      <c r="L19" s="129"/>
      <c r="M19" s="117"/>
      <c r="N19" s="9"/>
      <c r="R19" s="9"/>
      <c r="S19" s="9"/>
    </row>
    <row r="20" spans="1:51" ht="16.5" x14ac:dyDescent="0.25">
      <c r="A20" s="114"/>
      <c r="B20" s="353" t="s">
        <v>13</v>
      </c>
      <c r="C20" s="354"/>
      <c r="D20" s="354"/>
      <c r="E20" s="355"/>
      <c r="F20" s="355"/>
      <c r="G20" s="355"/>
      <c r="H20" s="355"/>
      <c r="I20" s="355"/>
      <c r="J20" s="355"/>
      <c r="K20" s="356"/>
      <c r="M20" s="117"/>
      <c r="Q20" s="9"/>
      <c r="R20" s="9"/>
      <c r="S20" s="9"/>
    </row>
    <row r="21" spans="1:51" ht="42" customHeight="1" x14ac:dyDescent="0.25">
      <c r="A21" s="114"/>
      <c r="B21" s="357" t="s">
        <v>14</v>
      </c>
      <c r="C21" s="358"/>
      <c r="D21" s="359"/>
      <c r="E21" s="360"/>
      <c r="F21" s="361"/>
      <c r="G21" s="361"/>
      <c r="H21" s="361"/>
      <c r="I21" s="361"/>
      <c r="J21" s="361"/>
      <c r="K21" s="362"/>
      <c r="M21" s="117"/>
      <c r="Q21" s="9"/>
      <c r="R21" s="9"/>
      <c r="S21" s="9"/>
    </row>
    <row r="22" spans="1:51" ht="51.75" customHeight="1" x14ac:dyDescent="0.25">
      <c r="A22" s="114"/>
      <c r="B22" s="357" t="s">
        <v>15</v>
      </c>
      <c r="C22" s="358"/>
      <c r="D22" s="358"/>
      <c r="E22" s="363"/>
      <c r="F22" s="363"/>
      <c r="G22" s="363"/>
      <c r="H22" s="363"/>
      <c r="I22" s="363"/>
      <c r="J22" s="363"/>
      <c r="K22" s="364"/>
      <c r="M22" s="117"/>
      <c r="Q22" s="9"/>
      <c r="R22" s="9"/>
      <c r="S22" s="9"/>
      <c r="AT22" s="130"/>
      <c r="AU22" s="130"/>
      <c r="AV22" s="130"/>
      <c r="AW22" s="130"/>
      <c r="AX22" s="130"/>
      <c r="AY22" s="130"/>
    </row>
    <row r="23" spans="1:51" ht="106.5" customHeight="1" x14ac:dyDescent="0.25">
      <c r="A23" s="114"/>
      <c r="B23" s="365" t="s">
        <v>16</v>
      </c>
      <c r="C23" s="366"/>
      <c r="D23" s="366"/>
      <c r="E23" s="367"/>
      <c r="F23" s="368"/>
      <c r="G23" s="368"/>
      <c r="H23" s="368"/>
      <c r="I23" s="368"/>
      <c r="J23" s="368"/>
      <c r="K23" s="369"/>
      <c r="M23" s="117"/>
      <c r="Q23" s="9"/>
      <c r="R23" s="9"/>
      <c r="S23" s="9"/>
      <c r="AT23" s="130"/>
      <c r="AU23" s="130"/>
      <c r="AV23" s="130"/>
      <c r="AW23" s="130"/>
      <c r="AX23" s="130"/>
      <c r="AY23" s="130"/>
    </row>
    <row r="24" spans="1:51" ht="44.25" customHeight="1" x14ac:dyDescent="0.25">
      <c r="A24" s="114"/>
      <c r="B24" s="365" t="s">
        <v>17</v>
      </c>
      <c r="C24" s="358"/>
      <c r="D24" s="358"/>
      <c r="E24" s="370" t="s">
        <v>18</v>
      </c>
      <c r="F24" s="363"/>
      <c r="G24" s="363"/>
      <c r="H24" s="363"/>
      <c r="I24" s="363"/>
      <c r="J24" s="363"/>
      <c r="K24" s="364"/>
      <c r="M24" s="117"/>
    </row>
    <row r="25" spans="1:51" ht="46.5" customHeight="1" x14ac:dyDescent="0.25">
      <c r="A25" s="114"/>
      <c r="B25" s="372" t="s">
        <v>19</v>
      </c>
      <c r="C25" s="373"/>
      <c r="D25" s="373"/>
      <c r="E25" s="378"/>
      <c r="F25" s="378"/>
      <c r="G25" s="378"/>
      <c r="H25" s="378"/>
      <c r="I25" s="378"/>
      <c r="J25" s="378"/>
      <c r="K25" s="379"/>
    </row>
    <row r="26" spans="1:51" ht="46.5" customHeight="1" x14ac:dyDescent="0.25">
      <c r="A26" s="114"/>
      <c r="B26" s="374"/>
      <c r="C26" s="375"/>
      <c r="D26" s="375"/>
      <c r="E26" s="380"/>
      <c r="F26" s="380"/>
      <c r="G26" s="380"/>
      <c r="H26" s="380"/>
      <c r="I26" s="380"/>
      <c r="J26" s="380"/>
      <c r="K26" s="381"/>
    </row>
    <row r="27" spans="1:51" ht="46.5" customHeight="1" x14ac:dyDescent="0.25">
      <c r="A27" s="114"/>
      <c r="B27" s="374"/>
      <c r="C27" s="375"/>
      <c r="D27" s="375"/>
      <c r="E27" s="380"/>
      <c r="F27" s="380"/>
      <c r="G27" s="380"/>
      <c r="H27" s="380"/>
      <c r="I27" s="380"/>
      <c r="J27" s="380"/>
      <c r="K27" s="381"/>
    </row>
    <row r="28" spans="1:51" ht="46.5" customHeight="1" x14ac:dyDescent="0.25">
      <c r="A28" s="114"/>
      <c r="B28" s="374"/>
      <c r="C28" s="375"/>
      <c r="D28" s="375"/>
      <c r="E28" s="380"/>
      <c r="F28" s="380"/>
      <c r="G28" s="380"/>
      <c r="H28" s="380"/>
      <c r="I28" s="380"/>
      <c r="J28" s="380"/>
      <c r="K28" s="381"/>
    </row>
    <row r="29" spans="1:51" ht="46.5" customHeight="1" x14ac:dyDescent="0.25">
      <c r="A29" s="114"/>
      <c r="B29" s="374"/>
      <c r="C29" s="375"/>
      <c r="D29" s="375"/>
      <c r="E29" s="380"/>
      <c r="F29" s="380"/>
      <c r="G29" s="380"/>
      <c r="H29" s="380"/>
      <c r="I29" s="380"/>
      <c r="J29" s="380"/>
      <c r="K29" s="381"/>
    </row>
    <row r="30" spans="1:51" ht="75.75" customHeight="1" thickBot="1" x14ac:dyDescent="0.3">
      <c r="A30" s="114"/>
      <c r="B30" s="376"/>
      <c r="C30" s="377"/>
      <c r="D30" s="377"/>
      <c r="E30" s="382"/>
      <c r="F30" s="382"/>
      <c r="G30" s="382"/>
      <c r="H30" s="382"/>
      <c r="I30" s="382"/>
      <c r="J30" s="382"/>
      <c r="K30" s="383"/>
    </row>
    <row r="31" spans="1:51" ht="24.75" customHeight="1" x14ac:dyDescent="0.25">
      <c r="A31" s="114"/>
      <c r="B31" s="81"/>
      <c r="C31" s="82"/>
      <c r="D31" s="115"/>
      <c r="E31" s="119"/>
      <c r="M31" s="117"/>
    </row>
    <row r="32" spans="1:51" ht="24.75" customHeight="1" x14ac:dyDescent="0.25">
      <c r="A32" s="114"/>
      <c r="B32" s="83" t="s">
        <v>20</v>
      </c>
      <c r="C32" s="83"/>
      <c r="D32" s="131"/>
      <c r="E32" s="132"/>
      <c r="F32" s="130"/>
      <c r="G32" s="130"/>
      <c r="H32" s="130"/>
      <c r="I32" s="130"/>
      <c r="J32" s="130"/>
      <c r="K32" s="130"/>
      <c r="M32" s="117"/>
    </row>
    <row r="33" spans="1:17" ht="9" customHeight="1" thickBot="1" x14ac:dyDescent="0.3">
      <c r="A33" s="114"/>
      <c r="B33" s="81"/>
      <c r="C33" s="82"/>
      <c r="D33" s="115"/>
      <c r="E33" s="82"/>
      <c r="M33" s="117"/>
    </row>
    <row r="34" spans="1:17" ht="198.75" customHeight="1" thickBot="1" x14ac:dyDescent="0.3">
      <c r="A34" s="114"/>
      <c r="B34" s="384"/>
      <c r="C34" s="385"/>
      <c r="D34" s="385"/>
      <c r="E34" s="385"/>
      <c r="F34" s="385"/>
      <c r="G34" s="385"/>
      <c r="H34" s="385"/>
      <c r="I34" s="385"/>
      <c r="J34" s="385"/>
      <c r="K34" s="386"/>
      <c r="M34" s="117"/>
      <c r="Q34" s="133"/>
    </row>
    <row r="35" spans="1:17" ht="45.75" customHeight="1" x14ac:dyDescent="0.25">
      <c r="A35" s="114"/>
      <c r="B35" s="106"/>
      <c r="D35" s="106"/>
      <c r="M35" s="117"/>
      <c r="Q35" s="133"/>
    </row>
    <row r="36" spans="1:17" ht="18.75" outlineLevel="1" x14ac:dyDescent="0.25">
      <c r="A36" s="114"/>
      <c r="B36" s="83" t="s">
        <v>21</v>
      </c>
      <c r="C36" s="83"/>
      <c r="D36" s="83"/>
      <c r="E36" s="83"/>
      <c r="F36" s="134"/>
      <c r="G36" s="134"/>
      <c r="H36" s="134"/>
      <c r="I36" s="134"/>
      <c r="J36" s="134"/>
      <c r="K36" s="134"/>
      <c r="M36" s="135"/>
    </row>
    <row r="37" spans="1:17" ht="17.25" outlineLevel="1" x14ac:dyDescent="0.25">
      <c r="A37" s="114"/>
      <c r="B37" s="84"/>
      <c r="C37" s="85"/>
      <c r="D37" s="136"/>
      <c r="E37" s="85"/>
      <c r="F37" s="134"/>
      <c r="G37" s="134"/>
      <c r="H37" s="134"/>
      <c r="I37" s="134"/>
      <c r="J37" s="134"/>
      <c r="K37" s="134"/>
      <c r="M37" s="135"/>
    </row>
    <row r="38" spans="1:17" s="109" customFormat="1" ht="17.25" outlineLevel="1" x14ac:dyDescent="0.25">
      <c r="A38" s="137"/>
      <c r="B38" s="387" t="s">
        <v>22</v>
      </c>
      <c r="C38" s="388"/>
      <c r="D38" s="388"/>
      <c r="E38" s="388"/>
      <c r="F38" s="388"/>
      <c r="G38" s="388"/>
      <c r="H38" s="388"/>
      <c r="I38" s="388"/>
      <c r="J38" s="388"/>
      <c r="K38" s="388"/>
      <c r="L38" s="116"/>
      <c r="M38" s="135"/>
      <c r="N38" s="289"/>
      <c r="O38" s="106"/>
      <c r="P38" s="107"/>
      <c r="Q38" s="106"/>
    </row>
    <row r="39" spans="1:17" s="109" customFormat="1" ht="30.75" customHeight="1" outlineLevel="1" x14ac:dyDescent="0.3">
      <c r="A39" s="137"/>
      <c r="B39" s="389" t="str">
        <f>IF(F5="","INGEN INDTASTNING - Oplysning hentes fra celle F5",F5)</f>
        <v>INGEN INDTASTNING - Oplysning hentes fra celle F5</v>
      </c>
      <c r="C39" s="389"/>
      <c r="D39" s="389"/>
      <c r="E39" s="389"/>
      <c r="F39" s="138"/>
      <c r="G39" s="138"/>
      <c r="H39" s="138"/>
      <c r="I39" s="139"/>
      <c r="J39" s="138"/>
      <c r="K39" s="138"/>
      <c r="L39" s="116"/>
      <c r="M39" s="135"/>
      <c r="N39" s="289"/>
      <c r="O39" s="106"/>
      <c r="P39" s="107"/>
      <c r="Q39" s="106"/>
    </row>
    <row r="40" spans="1:17" ht="11.25" customHeight="1" outlineLevel="1" x14ac:dyDescent="0.25">
      <c r="A40" s="114"/>
      <c r="B40" s="140"/>
      <c r="C40" s="85"/>
      <c r="D40" s="136"/>
      <c r="E40" s="85"/>
      <c r="F40" s="134"/>
      <c r="G40" s="134"/>
      <c r="H40" s="134"/>
      <c r="I40" s="134"/>
      <c r="J40" s="134"/>
      <c r="K40" s="134"/>
      <c r="M40" s="135"/>
    </row>
    <row r="41" spans="1:17" ht="39" customHeight="1" outlineLevel="1" x14ac:dyDescent="0.25">
      <c r="A41" s="114"/>
      <c r="B41" s="390" t="s">
        <v>23</v>
      </c>
      <c r="C41" s="391"/>
      <c r="D41" s="391"/>
      <c r="E41" s="391"/>
      <c r="F41" s="391"/>
      <c r="G41" s="391"/>
      <c r="H41" s="391"/>
      <c r="I41" s="391"/>
      <c r="J41" s="391"/>
      <c r="K41" s="391"/>
      <c r="M41" s="135"/>
    </row>
    <row r="42" spans="1:17" ht="11.25" customHeight="1" outlineLevel="1" x14ac:dyDescent="0.25">
      <c r="A42" s="114"/>
      <c r="B42" s="140"/>
      <c r="C42" s="85"/>
      <c r="D42" s="136"/>
      <c r="E42" s="85"/>
      <c r="F42" s="134"/>
      <c r="G42" s="134"/>
      <c r="H42" s="134"/>
      <c r="I42" s="134"/>
      <c r="J42" s="134"/>
      <c r="K42" s="134"/>
      <c r="M42" s="135"/>
    </row>
    <row r="43" spans="1:17" ht="54" customHeight="1" outlineLevel="1" x14ac:dyDescent="0.25">
      <c r="A43" s="114"/>
      <c r="B43" s="390" t="s">
        <v>24</v>
      </c>
      <c r="C43" s="391"/>
      <c r="D43" s="391"/>
      <c r="E43" s="391"/>
      <c r="F43" s="391"/>
      <c r="G43" s="391"/>
      <c r="H43" s="391"/>
      <c r="I43" s="391"/>
      <c r="J43" s="391"/>
      <c r="K43" s="391"/>
      <c r="M43" s="135"/>
    </row>
    <row r="44" spans="1:17" ht="22.5" customHeight="1" outlineLevel="1" x14ac:dyDescent="0.25">
      <c r="A44" s="114"/>
      <c r="B44" s="141"/>
      <c r="C44" s="85"/>
      <c r="D44" s="136"/>
      <c r="E44" s="85"/>
      <c r="F44" s="134"/>
      <c r="G44" s="134"/>
      <c r="H44" s="134"/>
      <c r="I44" s="134"/>
      <c r="J44" s="134"/>
      <c r="K44" s="134"/>
      <c r="M44" s="135"/>
    </row>
    <row r="45" spans="1:17" ht="24.75" customHeight="1" outlineLevel="1" x14ac:dyDescent="0.25">
      <c r="A45" s="114"/>
      <c r="B45" s="142" t="s">
        <v>25</v>
      </c>
      <c r="C45" s="143"/>
      <c r="D45" s="143"/>
      <c r="E45" s="144"/>
      <c r="F45" s="145"/>
      <c r="G45" s="145"/>
      <c r="H45" s="145"/>
      <c r="I45" s="145"/>
      <c r="J45" s="145"/>
      <c r="K45" s="145"/>
      <c r="M45" s="135"/>
    </row>
    <row r="46" spans="1:17" ht="24.75" customHeight="1" outlineLevel="1" x14ac:dyDescent="0.25">
      <c r="A46" s="114"/>
      <c r="B46" s="142" t="s">
        <v>26</v>
      </c>
      <c r="C46" s="143"/>
      <c r="D46" s="143"/>
      <c r="E46" s="144">
        <f>F8</f>
        <v>0</v>
      </c>
      <c r="F46" s="145"/>
      <c r="G46" s="145"/>
      <c r="H46" s="145"/>
      <c r="I46" s="145"/>
      <c r="J46" s="145"/>
      <c r="K46" s="145"/>
      <c r="M46" s="135"/>
    </row>
    <row r="47" spans="1:17" ht="14.25" customHeight="1" outlineLevel="1" x14ac:dyDescent="0.25">
      <c r="A47" s="114"/>
      <c r="B47" s="371" t="s">
        <v>27</v>
      </c>
      <c r="C47" s="371"/>
      <c r="D47" s="371"/>
      <c r="E47" s="145"/>
      <c r="F47" s="145"/>
      <c r="G47" s="145"/>
      <c r="H47" s="145"/>
      <c r="I47" s="145"/>
      <c r="J47" s="145"/>
      <c r="K47" s="145"/>
      <c r="M47" s="135"/>
    </row>
    <row r="48" spans="1:17" ht="63.75" customHeight="1" outlineLevel="1" x14ac:dyDescent="0.25">
      <c r="A48" s="114"/>
      <c r="B48" s="392"/>
      <c r="C48" s="392"/>
      <c r="D48" s="392"/>
      <c r="E48" s="392"/>
      <c r="F48" s="145"/>
      <c r="G48" s="145"/>
      <c r="H48" s="145"/>
      <c r="I48" s="145"/>
      <c r="J48" s="145"/>
      <c r="K48" s="145"/>
      <c r="M48" s="135"/>
    </row>
    <row r="49" spans="1:17" ht="22.5" customHeight="1" outlineLevel="1" x14ac:dyDescent="0.3">
      <c r="A49" s="114"/>
      <c r="B49" s="393">
        <f>F9</f>
        <v>0</v>
      </c>
      <c r="C49" s="393"/>
      <c r="D49" s="393"/>
      <c r="E49" s="280">
        <f>F10</f>
        <v>0</v>
      </c>
      <c r="F49" s="127" t="s">
        <v>28</v>
      </c>
      <c r="G49" s="145"/>
      <c r="H49" s="145"/>
      <c r="I49" s="145"/>
      <c r="J49" s="134"/>
      <c r="K49" s="134"/>
      <c r="M49" s="117"/>
    </row>
    <row r="50" spans="1:17" ht="18.75" outlineLevel="1" x14ac:dyDescent="0.3">
      <c r="A50" s="114"/>
      <c r="B50" s="394" t="s">
        <v>29</v>
      </c>
      <c r="C50" s="394"/>
      <c r="D50" s="394"/>
      <c r="E50" s="146" t="s">
        <v>29</v>
      </c>
      <c r="F50" s="129" t="s">
        <v>30</v>
      </c>
      <c r="G50" s="145"/>
      <c r="H50" s="145"/>
      <c r="I50" s="145"/>
      <c r="J50" s="134"/>
      <c r="K50" s="134"/>
      <c r="M50" s="117"/>
    </row>
    <row r="51" spans="1:17" ht="15.75" outlineLevel="1" x14ac:dyDescent="0.25">
      <c r="A51" s="114"/>
      <c r="B51" s="81"/>
      <c r="C51" s="82"/>
      <c r="D51" s="19"/>
      <c r="E51" s="147"/>
      <c r="F51" s="130"/>
      <c r="G51" s="130"/>
      <c r="H51" s="130"/>
      <c r="I51" s="130"/>
      <c r="J51" s="130"/>
      <c r="K51" s="130"/>
      <c r="M51" s="117"/>
    </row>
    <row r="52" spans="1:17" ht="24" x14ac:dyDescent="0.25">
      <c r="A52" s="114"/>
      <c r="B52" s="148" t="s">
        <v>31</v>
      </c>
      <c r="C52" s="149" t="s">
        <v>32</v>
      </c>
      <c r="D52" s="150"/>
      <c r="E52" s="151" t="s">
        <v>33</v>
      </c>
      <c r="F52" s="151"/>
      <c r="G52" s="152"/>
      <c r="H52" s="152"/>
      <c r="I52" s="152"/>
      <c r="J52" s="152"/>
      <c r="K52" s="152"/>
      <c r="L52" s="152"/>
      <c r="M52" s="153"/>
      <c r="N52" s="154"/>
    </row>
    <row r="53" spans="1:17" ht="15.75" x14ac:dyDescent="0.25">
      <c r="A53" s="114"/>
      <c r="B53" s="81"/>
      <c r="C53" s="82"/>
      <c r="D53" s="19"/>
      <c r="E53" s="147"/>
      <c r="F53" s="130"/>
      <c r="G53" s="130"/>
      <c r="H53" s="130"/>
      <c r="I53" s="130"/>
      <c r="J53" s="130"/>
      <c r="K53" s="130"/>
      <c r="M53" s="117"/>
    </row>
    <row r="54" spans="1:17" ht="16.5" x14ac:dyDescent="0.25">
      <c r="A54" s="114"/>
      <c r="B54" s="155"/>
      <c r="C54" s="156"/>
      <c r="D54" s="157"/>
      <c r="M54" s="117"/>
    </row>
    <row r="55" spans="1:17" ht="63" customHeight="1" x14ac:dyDescent="0.25">
      <c r="A55" s="114"/>
      <c r="B55" s="158"/>
      <c r="C55" s="159"/>
      <c r="D55" s="159"/>
      <c r="E55" s="160"/>
      <c r="F55" s="103" t="s">
        <v>34</v>
      </c>
      <c r="G55" s="14" t="s">
        <v>35</v>
      </c>
      <c r="H55" s="395" t="s">
        <v>36</v>
      </c>
      <c r="I55" s="396"/>
      <c r="J55" s="1" t="s">
        <v>37</v>
      </c>
      <c r="K55" s="160" t="s">
        <v>38</v>
      </c>
      <c r="L55" s="161"/>
      <c r="M55" s="162"/>
      <c r="Q55" s="163"/>
    </row>
    <row r="56" spans="1:17" ht="57" customHeight="1" x14ac:dyDescent="0.25">
      <c r="A56" s="114"/>
      <c r="B56" s="397" t="s">
        <v>39</v>
      </c>
      <c r="C56" s="358"/>
      <c r="D56" s="358"/>
      <c r="E56" s="359"/>
      <c r="F56" s="3" t="s">
        <v>40</v>
      </c>
      <c r="G56" s="3"/>
      <c r="H56" s="398"/>
      <c r="I56" s="399"/>
      <c r="J56" s="5"/>
      <c r="K56" s="164"/>
      <c r="M56" s="117"/>
      <c r="Q56" s="163"/>
    </row>
    <row r="57" spans="1:17" ht="34.5" customHeight="1" x14ac:dyDescent="0.25">
      <c r="A57" s="114"/>
      <c r="B57" s="397" t="s">
        <v>41</v>
      </c>
      <c r="C57" s="358"/>
      <c r="D57" s="358"/>
      <c r="E57" s="359"/>
      <c r="F57" s="3"/>
      <c r="G57" s="5"/>
      <c r="H57" s="403"/>
      <c r="I57" s="404"/>
      <c r="J57" s="5"/>
      <c r="K57" s="165"/>
      <c r="M57" s="117"/>
    </row>
    <row r="58" spans="1:17" ht="37.5" customHeight="1" x14ac:dyDescent="0.25">
      <c r="A58" s="114"/>
      <c r="B58" s="406" t="s">
        <v>42</v>
      </c>
      <c r="C58" s="407"/>
      <c r="D58" s="407"/>
      <c r="E58" s="408"/>
      <c r="F58" s="3"/>
      <c r="G58" s="3"/>
      <c r="H58" s="398"/>
      <c r="I58" s="399"/>
      <c r="J58" s="5"/>
      <c r="K58" s="164"/>
      <c r="M58" s="117"/>
    </row>
    <row r="59" spans="1:17" ht="37.5" customHeight="1" x14ac:dyDescent="0.25">
      <c r="A59" s="114"/>
      <c r="B59" s="406" t="s">
        <v>43</v>
      </c>
      <c r="C59" s="407"/>
      <c r="D59" s="407"/>
      <c r="E59" s="408"/>
      <c r="F59" s="3"/>
      <c r="G59" s="3"/>
      <c r="H59" s="398"/>
      <c r="I59" s="399"/>
      <c r="J59" s="5"/>
      <c r="K59" s="166"/>
      <c r="M59" s="117"/>
    </row>
    <row r="60" spans="1:17" ht="130.5" customHeight="1" x14ac:dyDescent="0.25">
      <c r="A60" s="114"/>
      <c r="B60" s="400" t="s">
        <v>44</v>
      </c>
      <c r="C60" s="401"/>
      <c r="D60" s="401"/>
      <c r="E60" s="402"/>
      <c r="F60" s="3" t="s">
        <v>45</v>
      </c>
      <c r="G60" s="3"/>
      <c r="H60" s="403"/>
      <c r="I60" s="404"/>
      <c r="J60" s="3"/>
      <c r="K60" s="164"/>
      <c r="M60" s="117"/>
    </row>
    <row r="61" spans="1:17" x14ac:dyDescent="0.25">
      <c r="A61" s="114"/>
      <c r="B61" s="167"/>
      <c r="C61" s="167"/>
      <c r="D61" s="168"/>
      <c r="E61"/>
      <c r="M61" s="117"/>
    </row>
    <row r="62" spans="1:17" ht="15.75" x14ac:dyDescent="0.25">
      <c r="A62" s="114"/>
      <c r="B62" s="81"/>
      <c r="C62" s="82"/>
      <c r="D62" s="19"/>
      <c r="E62" s="147"/>
      <c r="F62" s="130"/>
      <c r="G62" s="130"/>
      <c r="H62" s="130"/>
      <c r="I62" s="130"/>
      <c r="J62" s="130"/>
      <c r="K62" s="130"/>
      <c r="M62" s="117"/>
    </row>
    <row r="63" spans="1:17" x14ac:dyDescent="0.25">
      <c r="A63" s="114"/>
      <c r="B63" s="167"/>
      <c r="C63" s="167"/>
      <c r="D63" s="168"/>
      <c r="E63"/>
      <c r="M63" s="117"/>
    </row>
    <row r="64" spans="1:17" ht="18.75" outlineLevel="1" x14ac:dyDescent="0.25">
      <c r="A64" s="114"/>
      <c r="B64" s="167"/>
      <c r="C64" s="83" t="s">
        <v>46</v>
      </c>
      <c r="D64" s="169"/>
      <c r="M64" s="117"/>
    </row>
    <row r="65" spans="1:16" ht="19.5" outlineLevel="1" x14ac:dyDescent="0.25">
      <c r="A65" s="114"/>
      <c r="B65" s="167"/>
      <c r="C65" s="23"/>
      <c r="D65" s="168"/>
      <c r="E65"/>
      <c r="M65" s="117"/>
    </row>
    <row r="66" spans="1:16" s="9" customFormat="1" ht="16.5" outlineLevel="1" x14ac:dyDescent="0.25">
      <c r="A66" s="170"/>
      <c r="C66" s="167"/>
      <c r="D66" s="171" t="s">
        <v>47</v>
      </c>
      <c r="E66" s="106"/>
      <c r="L66" s="172"/>
      <c r="M66" s="117"/>
      <c r="P66" s="173"/>
    </row>
    <row r="67" spans="1:16" s="9" customFormat="1" ht="16.5" outlineLevel="1" x14ac:dyDescent="0.25">
      <c r="A67" s="170"/>
      <c r="B67" t="s">
        <v>48</v>
      </c>
      <c r="C67" s="174" t="s">
        <v>49</v>
      </c>
      <c r="D67" s="175" t="s">
        <v>50</v>
      </c>
      <c r="L67" s="172"/>
      <c r="M67" s="117"/>
      <c r="P67" s="173"/>
    </row>
    <row r="68" spans="1:16" s="9" customFormat="1" ht="3" customHeight="1" outlineLevel="1" x14ac:dyDescent="0.25">
      <c r="A68" s="170"/>
      <c r="B68"/>
      <c r="C68" s="174"/>
      <c r="D68" s="175"/>
      <c r="E68" s="175"/>
      <c r="L68" s="172"/>
      <c r="M68" s="117"/>
      <c r="P68" s="173"/>
    </row>
    <row r="69" spans="1:16" s="9" customFormat="1" ht="16.5" outlineLevel="1" x14ac:dyDescent="0.25">
      <c r="A69" s="170"/>
      <c r="B69"/>
      <c r="C69" s="167"/>
      <c r="D69" s="171" t="s">
        <v>51</v>
      </c>
      <c r="E69" s="106"/>
      <c r="L69" s="172"/>
      <c r="M69" s="117"/>
      <c r="P69" s="173"/>
    </row>
    <row r="70" spans="1:16" ht="19.5" outlineLevel="1" x14ac:dyDescent="0.25">
      <c r="A70" s="114"/>
      <c r="B70" t="s">
        <v>48</v>
      </c>
      <c r="C70" s="23" t="s">
        <v>52</v>
      </c>
      <c r="D70" s="175" t="s">
        <v>53</v>
      </c>
      <c r="M70" s="117"/>
    </row>
    <row r="71" spans="1:16" ht="19.5" outlineLevel="1" x14ac:dyDescent="0.25">
      <c r="A71" s="114"/>
      <c r="B71" t="s">
        <v>48</v>
      </c>
      <c r="C71" s="23" t="s">
        <v>54</v>
      </c>
      <c r="D71" s="176" t="s">
        <v>55</v>
      </c>
      <c r="E71" s="177"/>
      <c r="F71" s="177"/>
      <c r="M71" s="117"/>
    </row>
    <row r="72" spans="1:16" ht="19.5" outlineLevel="1" x14ac:dyDescent="0.25">
      <c r="A72" s="114"/>
      <c r="B72" t="s">
        <v>48</v>
      </c>
      <c r="C72" s="23" t="s">
        <v>56</v>
      </c>
      <c r="D72" s="176" t="s">
        <v>57</v>
      </c>
      <c r="E72" s="177"/>
      <c r="F72" s="177"/>
      <c r="M72" s="117"/>
    </row>
    <row r="73" spans="1:16" ht="19.5" outlineLevel="1" x14ac:dyDescent="0.25">
      <c r="A73" s="114"/>
      <c r="B73" t="s">
        <v>48</v>
      </c>
      <c r="C73" s="23" t="s">
        <v>58</v>
      </c>
      <c r="D73" s="176" t="s">
        <v>59</v>
      </c>
      <c r="E73" s="177"/>
      <c r="F73" s="177"/>
      <c r="M73" s="117"/>
    </row>
    <row r="74" spans="1:16" ht="19.5" outlineLevel="1" x14ac:dyDescent="0.25">
      <c r="A74" s="114"/>
      <c r="B74" t="s">
        <v>48</v>
      </c>
      <c r="C74" s="23" t="s">
        <v>60</v>
      </c>
      <c r="D74" s="176" t="s">
        <v>61</v>
      </c>
      <c r="E74" s="177"/>
      <c r="F74" s="177"/>
      <c r="M74" s="117"/>
    </row>
    <row r="75" spans="1:16" s="9" customFormat="1" ht="19.5" outlineLevel="1" x14ac:dyDescent="0.25">
      <c r="A75" s="170"/>
      <c r="B75" t="s">
        <v>48</v>
      </c>
      <c r="C75" s="23" t="s">
        <v>62</v>
      </c>
      <c r="D75" s="176" t="s">
        <v>61</v>
      </c>
      <c r="E75" s="177"/>
      <c r="F75" s="178"/>
      <c r="L75" s="172"/>
      <c r="M75" s="117"/>
      <c r="P75" s="173"/>
    </row>
    <row r="76" spans="1:16" s="9" customFormat="1" ht="19.5" outlineLevel="1" x14ac:dyDescent="0.25">
      <c r="A76" s="170"/>
      <c r="B76" t="s">
        <v>48</v>
      </c>
      <c r="C76" s="23" t="s">
        <v>63</v>
      </c>
      <c r="D76" s="176" t="s">
        <v>61</v>
      </c>
      <c r="E76" s="177"/>
      <c r="F76" s="178"/>
      <c r="L76" s="172"/>
      <c r="M76" s="117"/>
      <c r="P76" s="173"/>
    </row>
    <row r="77" spans="1:16" s="9" customFormat="1" ht="19.5" outlineLevel="1" x14ac:dyDescent="0.25">
      <c r="A77" s="170"/>
      <c r="B77" t="s">
        <v>48</v>
      </c>
      <c r="C77" s="23" t="s">
        <v>64</v>
      </c>
      <c r="D77" s="176" t="s">
        <v>65</v>
      </c>
      <c r="E77" s="177"/>
      <c r="F77" s="178"/>
      <c r="L77" s="172"/>
      <c r="M77" s="117"/>
      <c r="P77" s="173"/>
    </row>
    <row r="78" spans="1:16" s="9" customFormat="1" ht="19.5" outlineLevel="1" x14ac:dyDescent="0.25">
      <c r="A78" s="170"/>
      <c r="B78" t="s">
        <v>48</v>
      </c>
      <c r="C78" s="23" t="s">
        <v>66</v>
      </c>
      <c r="D78" s="176" t="s">
        <v>65</v>
      </c>
      <c r="E78" s="177"/>
      <c r="F78" s="178"/>
      <c r="L78" s="172"/>
      <c r="M78" s="117"/>
      <c r="P78" s="173"/>
    </row>
    <row r="79" spans="1:16" s="9" customFormat="1" ht="19.5" outlineLevel="1" x14ac:dyDescent="0.25">
      <c r="A79" s="170"/>
      <c r="B79" t="s">
        <v>48</v>
      </c>
      <c r="C79" s="23" t="s">
        <v>67</v>
      </c>
      <c r="D79" s="176" t="s">
        <v>65</v>
      </c>
      <c r="E79" s="177"/>
      <c r="F79" s="178"/>
      <c r="L79" s="172"/>
      <c r="M79" s="117"/>
      <c r="P79" s="173"/>
    </row>
    <row r="80" spans="1:16" s="9" customFormat="1" ht="19.5" outlineLevel="1" x14ac:dyDescent="0.25">
      <c r="A80" s="170"/>
      <c r="B80" t="s">
        <v>48</v>
      </c>
      <c r="C80" s="23" t="s">
        <v>68</v>
      </c>
      <c r="D80" s="176" t="s">
        <v>69</v>
      </c>
      <c r="E80" s="177"/>
      <c r="F80" s="178"/>
      <c r="L80" s="172"/>
      <c r="M80" s="117"/>
      <c r="P80" s="173"/>
    </row>
    <row r="81" spans="1:16" s="9" customFormat="1" ht="19.5" outlineLevel="1" x14ac:dyDescent="0.25">
      <c r="A81" s="170"/>
      <c r="B81" t="s">
        <v>48</v>
      </c>
      <c r="C81" s="23" t="s">
        <v>70</v>
      </c>
      <c r="D81" s="176" t="s">
        <v>71</v>
      </c>
      <c r="E81" s="177"/>
      <c r="F81" s="178"/>
      <c r="L81" s="172"/>
      <c r="M81" s="117"/>
      <c r="P81" s="173"/>
    </row>
    <row r="82" spans="1:16" s="9" customFormat="1" ht="19.5" outlineLevel="1" x14ac:dyDescent="0.25">
      <c r="A82" s="170"/>
      <c r="B82" t="s">
        <v>48</v>
      </c>
      <c r="C82" s="23" t="s">
        <v>72</v>
      </c>
      <c r="D82" s="176" t="s">
        <v>73</v>
      </c>
      <c r="E82" s="177"/>
      <c r="F82" s="178"/>
      <c r="L82" s="172"/>
      <c r="M82" s="117"/>
      <c r="P82" s="173"/>
    </row>
    <row r="83" spans="1:16" s="9" customFormat="1" ht="19.5" outlineLevel="1" x14ac:dyDescent="0.25">
      <c r="A83" s="170"/>
      <c r="B83" t="s">
        <v>48</v>
      </c>
      <c r="C83" s="23" t="s">
        <v>74</v>
      </c>
      <c r="D83" s="176" t="s">
        <v>75</v>
      </c>
      <c r="E83" s="177"/>
      <c r="F83" s="178"/>
      <c r="L83" s="172"/>
      <c r="M83" s="117"/>
      <c r="P83" s="173"/>
    </row>
    <row r="84" spans="1:16" s="9" customFormat="1" ht="19.5" outlineLevel="1" x14ac:dyDescent="0.25">
      <c r="A84" s="170"/>
      <c r="B84" t="s">
        <v>48</v>
      </c>
      <c r="C84" s="23" t="s">
        <v>76</v>
      </c>
      <c r="D84" s="176" t="s">
        <v>77</v>
      </c>
      <c r="E84" s="177"/>
      <c r="F84" s="178"/>
      <c r="L84" s="172"/>
      <c r="M84" s="117"/>
      <c r="P84" s="173"/>
    </row>
    <row r="85" spans="1:16" s="9" customFormat="1" ht="16.5" outlineLevel="1" x14ac:dyDescent="0.25">
      <c r="A85" s="170"/>
      <c r="B85" s="167"/>
      <c r="C85" s="179"/>
      <c r="D85" s="176"/>
      <c r="E85" s="177"/>
      <c r="F85" s="178"/>
      <c r="L85" s="172"/>
      <c r="M85" s="117"/>
      <c r="P85" s="173"/>
    </row>
    <row r="86" spans="1:16" ht="16.5" outlineLevel="1" x14ac:dyDescent="0.25">
      <c r="A86" s="114"/>
      <c r="C86" s="156" t="s">
        <v>78</v>
      </c>
      <c r="D86" s="180"/>
      <c r="E86" s="177"/>
      <c r="F86" s="177"/>
      <c r="G86"/>
      <c r="M86" s="117"/>
      <c r="O86" s="9"/>
    </row>
    <row r="87" spans="1:16" ht="6.75" customHeight="1" outlineLevel="1" x14ac:dyDescent="0.25">
      <c r="A87" s="114"/>
      <c r="C87" s="179"/>
      <c r="D87" s="180"/>
      <c r="E87" s="177"/>
      <c r="F87" s="177"/>
      <c r="G87"/>
      <c r="M87" s="117"/>
    </row>
    <row r="88" spans="1:16" ht="16.5" outlineLevel="1" x14ac:dyDescent="0.25">
      <c r="A88" s="114"/>
      <c r="C88" s="179" t="s">
        <v>79</v>
      </c>
      <c r="D88" s="181" t="s">
        <v>80</v>
      </c>
      <c r="H88" s="179"/>
      <c r="M88" s="117"/>
    </row>
    <row r="89" spans="1:16" ht="16.5" outlineLevel="1" x14ac:dyDescent="0.25">
      <c r="A89" s="114"/>
      <c r="C89" s="179" t="s">
        <v>81</v>
      </c>
      <c r="D89" s="181" t="s">
        <v>82</v>
      </c>
      <c r="G89"/>
      <c r="H89" s="179"/>
      <c r="M89" s="117"/>
    </row>
    <row r="90" spans="1:16" ht="16.5" outlineLevel="1" x14ac:dyDescent="0.25">
      <c r="A90" s="114"/>
      <c r="C90" s="179" t="s">
        <v>83</v>
      </c>
      <c r="D90" s="181" t="s">
        <v>84</v>
      </c>
      <c r="H90" s="179"/>
      <c r="M90" s="117"/>
    </row>
    <row r="91" spans="1:16" ht="16.5" outlineLevel="1" x14ac:dyDescent="0.25">
      <c r="A91" s="114"/>
      <c r="C91" s="179" t="s">
        <v>85</v>
      </c>
      <c r="D91" s="181" t="s">
        <v>86</v>
      </c>
      <c r="G91"/>
      <c r="H91" s="179"/>
      <c r="M91" s="117"/>
    </row>
    <row r="92" spans="1:16" ht="16.5" outlineLevel="1" x14ac:dyDescent="0.25">
      <c r="A92" s="114"/>
      <c r="C92" s="179" t="s">
        <v>87</v>
      </c>
      <c r="D92" s="181" t="s">
        <v>88</v>
      </c>
      <c r="M92" s="117"/>
    </row>
    <row r="93" spans="1:16" ht="16.5" outlineLevel="1" x14ac:dyDescent="0.25">
      <c r="A93" s="114"/>
      <c r="C93" s="179" t="s">
        <v>89</v>
      </c>
      <c r="D93" s="181" t="s">
        <v>90</v>
      </c>
      <c r="M93" s="117"/>
    </row>
    <row r="94" spans="1:16" ht="16.5" outlineLevel="1" x14ac:dyDescent="0.25">
      <c r="A94" s="114"/>
      <c r="C94" s="179" t="s">
        <v>91</v>
      </c>
      <c r="D94" s="181" t="s">
        <v>92</v>
      </c>
      <c r="H94" s="179"/>
      <c r="M94" s="117"/>
    </row>
    <row r="95" spans="1:16" ht="16.5" outlineLevel="1" x14ac:dyDescent="0.25">
      <c r="A95" s="114"/>
      <c r="C95" s="179"/>
      <c r="D95" s="181"/>
      <c r="H95" s="179"/>
      <c r="M95" s="117"/>
    </row>
    <row r="96" spans="1:16" ht="19.5" outlineLevel="1" x14ac:dyDescent="0.25">
      <c r="A96" s="114"/>
      <c r="C96" t="s">
        <v>93</v>
      </c>
      <c r="D96" s="23" t="s">
        <v>94</v>
      </c>
      <c r="E96" s="179"/>
      <c r="F96" s="179"/>
      <c r="H96" s="179"/>
      <c r="M96" s="117"/>
    </row>
    <row r="97" spans="1:14" ht="16.5" outlineLevel="1" x14ac:dyDescent="0.25">
      <c r="A97" s="114"/>
      <c r="C97"/>
      <c r="D97" s="182"/>
      <c r="E97" s="179"/>
      <c r="F97" s="179"/>
      <c r="H97" s="179"/>
    </row>
    <row r="98" spans="1:14" ht="24" x14ac:dyDescent="0.25">
      <c r="A98" s="114"/>
      <c r="B98" s="148" t="s">
        <v>31</v>
      </c>
      <c r="C98" s="149" t="s">
        <v>32</v>
      </c>
      <c r="D98" s="150"/>
      <c r="E98" s="151" t="s">
        <v>95</v>
      </c>
      <c r="F98" s="151"/>
      <c r="G98" s="152"/>
      <c r="H98" s="152"/>
      <c r="I98" s="152"/>
      <c r="J98" s="152"/>
      <c r="K98" s="152"/>
      <c r="L98" s="152"/>
      <c r="M98" s="153"/>
      <c r="N98" s="154"/>
    </row>
    <row r="99" spans="1:14" ht="15.75" x14ac:dyDescent="0.25">
      <c r="A99" s="114"/>
      <c r="B99" s="81"/>
      <c r="C99" s="82"/>
      <c r="D99" s="19"/>
      <c r="E99" s="147"/>
      <c r="F99" s="130"/>
      <c r="G99" s="130"/>
      <c r="H99" s="130"/>
      <c r="I99" s="130"/>
      <c r="J99" s="130"/>
      <c r="K99" s="130"/>
      <c r="M99" s="117"/>
    </row>
    <row r="100" spans="1:14" ht="15.75" x14ac:dyDescent="0.25">
      <c r="B100" s="81"/>
      <c r="C100" s="82"/>
      <c r="D100" s="19"/>
      <c r="E100" s="147"/>
    </row>
    <row r="101" spans="1:14" ht="21" x14ac:dyDescent="0.35">
      <c r="B101" s="183" t="s">
        <v>47</v>
      </c>
      <c r="C101" s="183"/>
      <c r="D101" s="183"/>
      <c r="E101" s="183"/>
    </row>
    <row r="102" spans="1:14" ht="21" x14ac:dyDescent="0.25">
      <c r="B102" s="91"/>
      <c r="C102" s="82"/>
      <c r="D102" s="19"/>
      <c r="E102" s="147"/>
    </row>
    <row r="103" spans="1:14" ht="15.75" x14ac:dyDescent="0.25">
      <c r="B103" s="86"/>
      <c r="C103" s="86"/>
      <c r="D103" s="86"/>
      <c r="E103" s="86"/>
      <c r="F103" s="86"/>
      <c r="G103" s="86"/>
      <c r="H103" s="86"/>
      <c r="I103" s="86"/>
      <c r="J103" s="86"/>
      <c r="K103" s="86"/>
      <c r="L103" s="86"/>
      <c r="M103" s="86"/>
    </row>
    <row r="104" spans="1:14" ht="37.5" outlineLevel="1" x14ac:dyDescent="0.25">
      <c r="A104" s="96"/>
      <c r="B104" s="184"/>
      <c r="C104" s="185" t="s">
        <v>49</v>
      </c>
      <c r="D104" s="20"/>
      <c r="E104" s="6" t="s">
        <v>96</v>
      </c>
      <c r="F104" s="24"/>
      <c r="G104" s="5"/>
      <c r="H104" s="12"/>
      <c r="I104" s="12"/>
      <c r="J104" s="12"/>
      <c r="K104" s="16"/>
      <c r="L104" s="12"/>
      <c r="M104" s="105"/>
    </row>
    <row r="105" spans="1:14" ht="78.75" outlineLevel="1" x14ac:dyDescent="0.25">
      <c r="A105" s="101"/>
      <c r="B105" s="186"/>
      <c r="C105" s="187" t="s">
        <v>97</v>
      </c>
      <c r="D105" s="188" t="s">
        <v>98</v>
      </c>
      <c r="E105" s="103" t="s">
        <v>99</v>
      </c>
      <c r="F105" s="189" t="s">
        <v>100</v>
      </c>
      <c r="G105" s="189" t="s">
        <v>101</v>
      </c>
      <c r="H105" s="190" t="s">
        <v>35</v>
      </c>
      <c r="I105" s="191" t="s">
        <v>36</v>
      </c>
      <c r="J105" s="190" t="s">
        <v>37</v>
      </c>
      <c r="K105" s="192" t="s">
        <v>38</v>
      </c>
      <c r="L105" s="193" t="s">
        <v>102</v>
      </c>
      <c r="M105" s="194" t="s">
        <v>103</v>
      </c>
    </row>
    <row r="106" spans="1:14" ht="147" customHeight="1" outlineLevel="1" x14ac:dyDescent="0.25">
      <c r="A106" s="101"/>
      <c r="B106" s="195"/>
      <c r="C106" s="196" t="s">
        <v>49</v>
      </c>
      <c r="D106" s="27">
        <v>1</v>
      </c>
      <c r="E106" s="2" t="s">
        <v>104</v>
      </c>
      <c r="F106" s="7"/>
      <c r="G106" s="212"/>
      <c r="H106" s="318"/>
      <c r="I106" s="318"/>
      <c r="J106" s="318"/>
      <c r="K106" s="108"/>
      <c r="L106" s="319"/>
      <c r="M106" s="320"/>
    </row>
    <row r="107" spans="1:14" ht="55.5" customHeight="1" outlineLevel="1" x14ac:dyDescent="0.25">
      <c r="A107" s="101"/>
      <c r="B107" s="195"/>
      <c r="C107" s="196" t="s">
        <v>49</v>
      </c>
      <c r="D107" s="27">
        <v>2</v>
      </c>
      <c r="E107" s="2" t="s">
        <v>105</v>
      </c>
      <c r="F107" s="2" t="s">
        <v>106</v>
      </c>
      <c r="G107" s="212"/>
      <c r="H107" s="318"/>
      <c r="I107" s="318"/>
      <c r="J107" s="318"/>
      <c r="K107" s="108"/>
      <c r="L107" s="319"/>
      <c r="M107" s="320"/>
    </row>
    <row r="108" spans="1:14" ht="49.5" outlineLevel="1" x14ac:dyDescent="0.25">
      <c r="A108" s="101"/>
      <c r="B108" s="195"/>
      <c r="C108" s="196" t="s">
        <v>49</v>
      </c>
      <c r="D108" s="27">
        <v>3</v>
      </c>
      <c r="E108" s="2" t="s">
        <v>107</v>
      </c>
      <c r="F108" s="2" t="s">
        <v>108</v>
      </c>
      <c r="G108" s="212"/>
      <c r="H108" s="318"/>
      <c r="I108" s="318"/>
      <c r="J108" s="318"/>
      <c r="K108" s="108"/>
      <c r="L108" s="318"/>
      <c r="M108" s="321"/>
    </row>
    <row r="109" spans="1:14" ht="90.6" customHeight="1" outlineLevel="1" x14ac:dyDescent="0.25">
      <c r="A109" s="101"/>
      <c r="B109" s="195"/>
      <c r="C109" s="196" t="s">
        <v>49</v>
      </c>
      <c r="D109" s="27">
        <v>4</v>
      </c>
      <c r="E109" s="197" t="s">
        <v>109</v>
      </c>
      <c r="F109" s="7"/>
      <c r="G109" s="5"/>
      <c r="H109" s="12"/>
      <c r="I109" s="12"/>
      <c r="J109" s="12"/>
      <c r="K109" s="16"/>
      <c r="L109" s="12"/>
      <c r="M109" s="198"/>
    </row>
    <row r="110" spans="1:14" ht="16.5" outlineLevel="1" x14ac:dyDescent="0.25">
      <c r="A110" s="101"/>
      <c r="B110" s="195"/>
      <c r="C110" s="196" t="s">
        <v>49</v>
      </c>
      <c r="D110" s="27">
        <v>4.0999999999999996</v>
      </c>
      <c r="E110" s="2" t="s">
        <v>110</v>
      </c>
      <c r="F110" s="7"/>
      <c r="G110" s="5"/>
      <c r="H110" s="12"/>
      <c r="I110" s="12"/>
      <c r="J110" s="12"/>
      <c r="K110" s="108"/>
      <c r="L110" s="318"/>
      <c r="M110" s="321"/>
    </row>
    <row r="111" spans="1:14" ht="16.5" outlineLevel="1" x14ac:dyDescent="0.25">
      <c r="A111" s="101"/>
      <c r="B111" s="195"/>
      <c r="C111" s="196" t="s">
        <v>49</v>
      </c>
      <c r="D111" s="27">
        <v>4.2</v>
      </c>
      <c r="E111" s="2" t="s">
        <v>111</v>
      </c>
      <c r="F111" s="7"/>
      <c r="G111" s="5"/>
      <c r="H111" s="12"/>
      <c r="I111" s="12"/>
      <c r="J111" s="12"/>
      <c r="K111" s="108"/>
      <c r="L111" s="318"/>
      <c r="M111" s="321"/>
    </row>
    <row r="112" spans="1:14" ht="16.5" outlineLevel="1" x14ac:dyDescent="0.25">
      <c r="A112" s="101"/>
      <c r="B112" s="195"/>
      <c r="C112" s="196" t="s">
        <v>49</v>
      </c>
      <c r="D112" s="27">
        <v>4.3</v>
      </c>
      <c r="E112" s="2" t="s">
        <v>112</v>
      </c>
      <c r="F112" s="7"/>
      <c r="G112" s="5"/>
      <c r="H112" s="12"/>
      <c r="I112" s="12"/>
      <c r="J112" s="12"/>
      <c r="K112" s="108"/>
      <c r="L112" s="318"/>
      <c r="M112" s="321"/>
    </row>
    <row r="113" spans="1:13" ht="16.5" outlineLevel="1" x14ac:dyDescent="0.25">
      <c r="A113" s="101"/>
      <c r="B113" s="195"/>
      <c r="C113" s="196" t="s">
        <v>49</v>
      </c>
      <c r="D113" s="27">
        <v>4.4000000000000004</v>
      </c>
      <c r="E113" s="2" t="s">
        <v>113</v>
      </c>
      <c r="F113" s="7"/>
      <c r="G113" s="5"/>
      <c r="H113" s="12"/>
      <c r="I113" s="12"/>
      <c r="J113" s="12"/>
      <c r="K113" s="108"/>
      <c r="L113" s="318"/>
      <c r="M113" s="321"/>
    </row>
    <row r="114" spans="1:13" ht="16.5" outlineLevel="1" x14ac:dyDescent="0.25">
      <c r="A114" s="101"/>
      <c r="B114" s="195"/>
      <c r="C114" s="196" t="s">
        <v>49</v>
      </c>
      <c r="D114" s="27">
        <v>4.5</v>
      </c>
      <c r="E114" s="2" t="s">
        <v>114</v>
      </c>
      <c r="F114" s="7"/>
      <c r="G114" s="5"/>
      <c r="H114" s="12"/>
      <c r="I114" s="12"/>
      <c r="J114" s="12"/>
      <c r="K114" s="108"/>
      <c r="L114" s="318"/>
      <c r="M114" s="321"/>
    </row>
    <row r="115" spans="1:13" ht="16.5" outlineLevel="1" x14ac:dyDescent="0.25">
      <c r="A115" s="101"/>
      <c r="B115" s="195"/>
      <c r="C115" s="196" t="s">
        <v>49</v>
      </c>
      <c r="D115" s="27">
        <v>4.5999999999999996</v>
      </c>
      <c r="E115" s="2" t="s">
        <v>115</v>
      </c>
      <c r="F115" s="7"/>
      <c r="G115" s="5"/>
      <c r="H115" s="12"/>
      <c r="I115" s="12"/>
      <c r="J115" s="12"/>
      <c r="K115" s="108"/>
      <c r="L115" s="318"/>
      <c r="M115" s="321"/>
    </row>
    <row r="116" spans="1:13" ht="16.5" outlineLevel="1" x14ac:dyDescent="0.25">
      <c r="A116" s="101"/>
      <c r="B116" s="195"/>
      <c r="C116" s="196" t="s">
        <v>49</v>
      </c>
      <c r="D116" s="27">
        <v>4.7</v>
      </c>
      <c r="E116" s="2" t="s">
        <v>116</v>
      </c>
      <c r="F116" s="7"/>
      <c r="G116" s="5"/>
      <c r="H116" s="12"/>
      <c r="I116" s="12"/>
      <c r="J116" s="12"/>
      <c r="K116" s="108"/>
      <c r="L116" s="318"/>
      <c r="M116" s="321"/>
    </row>
    <row r="117" spans="1:13" ht="16.5" outlineLevel="1" x14ac:dyDescent="0.25">
      <c r="A117" s="101"/>
      <c r="B117" s="195"/>
      <c r="C117" s="196" t="s">
        <v>49</v>
      </c>
      <c r="D117" s="27">
        <v>4.8</v>
      </c>
      <c r="E117" s="2" t="s">
        <v>117</v>
      </c>
      <c r="F117" s="7"/>
      <c r="G117" s="5"/>
      <c r="H117" s="12"/>
      <c r="I117" s="12"/>
      <c r="J117" s="12"/>
      <c r="K117" s="108"/>
      <c r="L117" s="318"/>
      <c r="M117" s="321"/>
    </row>
    <row r="118" spans="1:13" ht="60" outlineLevel="1" x14ac:dyDescent="0.25">
      <c r="A118" s="101"/>
      <c r="B118" s="195"/>
      <c r="C118" s="196" t="s">
        <v>49</v>
      </c>
      <c r="D118" s="27">
        <v>5</v>
      </c>
      <c r="E118" s="103" t="s">
        <v>118</v>
      </c>
      <c r="F118" s="7"/>
      <c r="G118" s="5"/>
      <c r="H118" s="12"/>
      <c r="I118" s="12"/>
      <c r="J118" s="12"/>
      <c r="K118" s="16"/>
      <c r="L118" s="12"/>
      <c r="M118" s="198"/>
    </row>
    <row r="119" spans="1:13" ht="60" customHeight="1" outlineLevel="1" x14ac:dyDescent="0.25">
      <c r="A119" s="101"/>
      <c r="B119" s="195"/>
      <c r="C119" s="196" t="s">
        <v>49</v>
      </c>
      <c r="D119" s="27">
        <v>6</v>
      </c>
      <c r="E119" s="2" t="s">
        <v>119</v>
      </c>
      <c r="F119" s="7"/>
      <c r="G119" s="212"/>
      <c r="H119" s="318"/>
      <c r="I119" s="318"/>
      <c r="J119" s="318"/>
      <c r="K119" s="108"/>
      <c r="L119" s="318"/>
      <c r="M119" s="321"/>
    </row>
    <row r="120" spans="1:13" ht="86.25" customHeight="1" outlineLevel="1" x14ac:dyDescent="0.25">
      <c r="A120" s="101"/>
      <c r="B120" s="195"/>
      <c r="C120" s="196" t="s">
        <v>49</v>
      </c>
      <c r="D120" s="27">
        <v>7</v>
      </c>
      <c r="E120" s="2" t="s">
        <v>120</v>
      </c>
      <c r="F120" s="7"/>
      <c r="G120" s="5"/>
      <c r="H120" s="12"/>
      <c r="I120" s="12"/>
      <c r="J120" s="12"/>
      <c r="K120" s="16"/>
      <c r="L120" s="12"/>
      <c r="M120" s="198"/>
    </row>
    <row r="121" spans="1:13" ht="16.5" outlineLevel="1" x14ac:dyDescent="0.25">
      <c r="A121" s="101"/>
      <c r="B121" s="195"/>
      <c r="C121" s="196" t="s">
        <v>49</v>
      </c>
      <c r="D121" s="27">
        <v>7.1</v>
      </c>
      <c r="E121" s="2" t="s">
        <v>121</v>
      </c>
      <c r="F121" s="7"/>
      <c r="G121" s="5"/>
      <c r="H121" s="12"/>
      <c r="I121" s="12"/>
      <c r="J121" s="12"/>
      <c r="K121" s="108"/>
      <c r="L121" s="318"/>
      <c r="M121" s="321"/>
    </row>
    <row r="122" spans="1:13" ht="16.5" outlineLevel="1" x14ac:dyDescent="0.25">
      <c r="A122" s="101"/>
      <c r="B122" s="195"/>
      <c r="C122" s="196" t="s">
        <v>49</v>
      </c>
      <c r="D122" s="27">
        <v>7.2</v>
      </c>
      <c r="E122" s="2" t="s">
        <v>111</v>
      </c>
      <c r="F122" s="7"/>
      <c r="G122" s="5"/>
      <c r="H122" s="12"/>
      <c r="I122" s="12"/>
      <c r="J122" s="12"/>
      <c r="K122" s="108"/>
      <c r="L122" s="318"/>
      <c r="M122" s="321"/>
    </row>
    <row r="123" spans="1:13" ht="16.5" outlineLevel="1" x14ac:dyDescent="0.25">
      <c r="A123" s="101"/>
      <c r="B123" s="195"/>
      <c r="C123" s="196" t="s">
        <v>49</v>
      </c>
      <c r="D123" s="27">
        <v>7.3</v>
      </c>
      <c r="E123" s="2" t="s">
        <v>112</v>
      </c>
      <c r="F123" s="7"/>
      <c r="G123" s="5"/>
      <c r="H123" s="12"/>
      <c r="I123" s="12"/>
      <c r="J123" s="12"/>
      <c r="K123" s="108"/>
      <c r="L123" s="318"/>
      <c r="M123" s="321"/>
    </row>
    <row r="124" spans="1:13" ht="16.5" outlineLevel="1" x14ac:dyDescent="0.25">
      <c r="A124" s="101"/>
      <c r="B124" s="195"/>
      <c r="C124" s="196" t="s">
        <v>49</v>
      </c>
      <c r="D124" s="27">
        <v>7.4</v>
      </c>
      <c r="E124" s="2" t="s">
        <v>113</v>
      </c>
      <c r="F124" s="7"/>
      <c r="G124" s="5"/>
      <c r="H124" s="12"/>
      <c r="I124" s="12"/>
      <c r="J124" s="12"/>
      <c r="K124" s="108"/>
      <c r="L124" s="318"/>
      <c r="M124" s="321"/>
    </row>
    <row r="125" spans="1:13" ht="16.5" outlineLevel="1" x14ac:dyDescent="0.25">
      <c r="A125" s="101"/>
      <c r="B125" s="195"/>
      <c r="C125" s="196" t="s">
        <v>49</v>
      </c>
      <c r="D125" s="27">
        <v>7.5</v>
      </c>
      <c r="E125" s="2" t="s">
        <v>114</v>
      </c>
      <c r="F125" s="7"/>
      <c r="G125" s="5"/>
      <c r="H125" s="12"/>
      <c r="I125" s="12"/>
      <c r="J125" s="12"/>
      <c r="K125" s="108"/>
      <c r="L125" s="318"/>
      <c r="M125" s="321"/>
    </row>
    <row r="126" spans="1:13" ht="16.5" outlineLevel="1" x14ac:dyDescent="0.25">
      <c r="A126" s="101"/>
      <c r="B126" s="195"/>
      <c r="C126" s="196" t="s">
        <v>49</v>
      </c>
      <c r="D126" s="27">
        <v>7.6</v>
      </c>
      <c r="E126" s="2" t="s">
        <v>115</v>
      </c>
      <c r="F126" s="7"/>
      <c r="G126" s="5"/>
      <c r="H126" s="12"/>
      <c r="I126" s="12"/>
      <c r="J126" s="12"/>
      <c r="K126" s="108"/>
      <c r="L126" s="318"/>
      <c r="M126" s="321"/>
    </row>
    <row r="127" spans="1:13" ht="16.5" outlineLevel="1" x14ac:dyDescent="0.25">
      <c r="A127" s="101"/>
      <c r="B127" s="195"/>
      <c r="C127" s="196" t="s">
        <v>49</v>
      </c>
      <c r="D127" s="27">
        <v>7.7</v>
      </c>
      <c r="E127" s="2" t="s">
        <v>116</v>
      </c>
      <c r="F127" s="7"/>
      <c r="G127" s="5"/>
      <c r="H127" s="12"/>
      <c r="I127" s="12"/>
      <c r="J127" s="12"/>
      <c r="K127" s="108"/>
      <c r="L127" s="318"/>
      <c r="M127" s="321"/>
    </row>
    <row r="128" spans="1:13" ht="16.5" outlineLevel="1" x14ac:dyDescent="0.25">
      <c r="A128" s="101"/>
      <c r="B128" s="195"/>
      <c r="C128" s="196" t="s">
        <v>49</v>
      </c>
      <c r="D128" s="27">
        <v>7.8</v>
      </c>
      <c r="E128" s="2" t="s">
        <v>117</v>
      </c>
      <c r="F128" s="7"/>
      <c r="G128" s="5"/>
      <c r="H128" s="12"/>
      <c r="I128" s="12"/>
      <c r="J128" s="12"/>
      <c r="K128" s="108"/>
      <c r="L128" s="318"/>
      <c r="M128" s="321"/>
    </row>
    <row r="129" spans="1:37" ht="92.1" customHeight="1" outlineLevel="1" x14ac:dyDescent="0.25">
      <c r="A129" s="101"/>
      <c r="B129" s="195"/>
      <c r="C129" s="196" t="s">
        <v>49</v>
      </c>
      <c r="D129" s="27">
        <v>8</v>
      </c>
      <c r="E129" s="2" t="s">
        <v>122</v>
      </c>
      <c r="F129" s="2" t="s">
        <v>123</v>
      </c>
      <c r="G129" s="212"/>
      <c r="H129" s="318"/>
      <c r="I129" s="318"/>
      <c r="J129" s="318"/>
      <c r="K129" s="108"/>
      <c r="L129" s="318"/>
      <c r="M129" s="321"/>
    </row>
    <row r="130" spans="1:37" ht="115.5" outlineLevel="1" x14ac:dyDescent="0.25">
      <c r="A130" s="101"/>
      <c r="B130" s="195"/>
      <c r="C130" s="199" t="s">
        <v>49</v>
      </c>
      <c r="D130" s="200">
        <v>9</v>
      </c>
      <c r="E130" s="201" t="s">
        <v>124</v>
      </c>
      <c r="F130" s="201" t="s">
        <v>125</v>
      </c>
      <c r="G130" s="322"/>
      <c r="H130" s="323"/>
      <c r="I130" s="323"/>
      <c r="J130" s="323"/>
      <c r="K130" s="324"/>
      <c r="L130" s="323"/>
      <c r="M130" s="325"/>
    </row>
    <row r="131" spans="1:37" outlineLevel="1" x14ac:dyDescent="0.25">
      <c r="A131" s="101"/>
      <c r="B131" s="101"/>
      <c r="C131" s="101"/>
      <c r="D131" s="101"/>
      <c r="E131" s="101"/>
      <c r="F131" s="101"/>
      <c r="G131" s="101"/>
      <c r="H131" s="101"/>
      <c r="I131" s="101"/>
      <c r="J131" s="101"/>
      <c r="K131" s="101"/>
      <c r="L131" s="101"/>
      <c r="M131" s="101"/>
      <c r="P131" s="202"/>
      <c r="Q131" s="118"/>
      <c r="R131" s="118"/>
      <c r="S131" s="118"/>
      <c r="T131" s="101"/>
      <c r="U131" s="101"/>
      <c r="V131" s="101"/>
      <c r="W131" s="101"/>
      <c r="X131" s="101"/>
      <c r="Y131" s="101"/>
      <c r="Z131" s="101"/>
      <c r="AA131" s="101"/>
      <c r="AB131" s="101"/>
      <c r="AC131" s="101"/>
      <c r="AD131" s="101"/>
      <c r="AE131" s="101"/>
      <c r="AF131" s="101"/>
      <c r="AG131" s="101"/>
      <c r="AH131" s="101"/>
      <c r="AI131" s="101"/>
      <c r="AJ131" s="101"/>
      <c r="AK131" s="101"/>
    </row>
    <row r="132" spans="1:37" ht="50.25" customHeight="1" x14ac:dyDescent="0.35">
      <c r="A132" s="114"/>
      <c r="B132" s="405" t="s">
        <v>51</v>
      </c>
      <c r="C132" s="405"/>
      <c r="D132" s="405"/>
      <c r="E132" s="405"/>
      <c r="M132" s="117"/>
    </row>
    <row r="133" spans="1:37" x14ac:dyDescent="0.25">
      <c r="A133" s="114"/>
      <c r="D133" s="203"/>
      <c r="M133" s="117"/>
    </row>
    <row r="134" spans="1:37" ht="94.5" customHeight="1" x14ac:dyDescent="0.25">
      <c r="A134" s="101"/>
      <c r="B134" s="204" t="s">
        <v>97</v>
      </c>
      <c r="C134" s="189" t="s">
        <v>126</v>
      </c>
      <c r="D134" s="205" t="s">
        <v>98</v>
      </c>
      <c r="E134" s="189" t="s">
        <v>127</v>
      </c>
      <c r="F134" s="189" t="s">
        <v>100</v>
      </c>
      <c r="G134" s="189" t="s">
        <v>128</v>
      </c>
      <c r="H134" s="190" t="s">
        <v>35</v>
      </c>
      <c r="I134" s="191" t="s">
        <v>36</v>
      </c>
      <c r="J134" s="190" t="s">
        <v>37</v>
      </c>
      <c r="K134" s="192" t="s">
        <v>38</v>
      </c>
      <c r="L134" s="193" t="s">
        <v>129</v>
      </c>
      <c r="M134" s="206" t="s">
        <v>103</v>
      </c>
    </row>
    <row r="135" spans="1:37" ht="18.75" x14ac:dyDescent="0.25">
      <c r="A135" s="101"/>
      <c r="B135" s="207" t="s">
        <v>130</v>
      </c>
      <c r="C135" s="208"/>
      <c r="D135" s="20">
        <v>100</v>
      </c>
      <c r="E135" s="209" t="s">
        <v>53</v>
      </c>
      <c r="F135" s="7"/>
      <c r="G135" s="5"/>
      <c r="H135" s="12"/>
      <c r="I135" s="12"/>
      <c r="J135" s="12"/>
      <c r="K135" s="104"/>
      <c r="L135" s="210"/>
      <c r="M135" s="211"/>
    </row>
    <row r="136" spans="1:37" ht="65.45" customHeight="1" x14ac:dyDescent="0.25">
      <c r="A136" s="101"/>
      <c r="B136" s="102" t="s">
        <v>52</v>
      </c>
      <c r="C136" s="1" t="s">
        <v>131</v>
      </c>
      <c r="D136" s="94">
        <v>101</v>
      </c>
      <c r="E136" s="103" t="s">
        <v>132</v>
      </c>
      <c r="F136" s="5"/>
      <c r="G136" s="5"/>
      <c r="H136" s="12"/>
      <c r="I136" s="12"/>
      <c r="J136" s="12"/>
      <c r="K136" s="104"/>
      <c r="L136" s="5"/>
      <c r="M136" s="105"/>
    </row>
    <row r="137" spans="1:37" ht="45" x14ac:dyDescent="0.25">
      <c r="A137" s="101"/>
      <c r="B137" s="102" t="s">
        <v>52</v>
      </c>
      <c r="C137" s="1" t="s">
        <v>131</v>
      </c>
      <c r="D137" s="94">
        <v>102</v>
      </c>
      <c r="E137" s="2" t="s">
        <v>133</v>
      </c>
      <c r="F137" s="2" t="s">
        <v>134</v>
      </c>
      <c r="G137" s="212"/>
      <c r="H137" s="318"/>
      <c r="I137" s="318"/>
      <c r="J137" s="318"/>
      <c r="K137" s="108"/>
      <c r="L137" s="318"/>
      <c r="M137" s="326"/>
    </row>
    <row r="138" spans="1:37" ht="45" x14ac:dyDescent="0.25">
      <c r="A138" s="101"/>
      <c r="B138" s="102" t="s">
        <v>52</v>
      </c>
      <c r="C138" s="1" t="s">
        <v>131</v>
      </c>
      <c r="D138" s="94">
        <v>103</v>
      </c>
      <c r="E138" s="2" t="s">
        <v>135</v>
      </c>
      <c r="F138" s="2" t="s">
        <v>136</v>
      </c>
      <c r="G138" s="212"/>
      <c r="H138" s="318"/>
      <c r="I138" s="318"/>
      <c r="J138" s="318"/>
      <c r="K138" s="108"/>
      <c r="L138" s="318"/>
      <c r="M138" s="326"/>
    </row>
    <row r="139" spans="1:37" ht="49.5" x14ac:dyDescent="0.25">
      <c r="A139" s="101"/>
      <c r="B139" s="102" t="s">
        <v>52</v>
      </c>
      <c r="C139" s="1" t="s">
        <v>131</v>
      </c>
      <c r="D139" s="94">
        <v>104</v>
      </c>
      <c r="E139" s="2" t="s">
        <v>137</v>
      </c>
      <c r="F139" s="2" t="s">
        <v>138</v>
      </c>
      <c r="G139" s="212"/>
      <c r="H139" s="318"/>
      <c r="I139" s="318"/>
      <c r="J139" s="318"/>
      <c r="K139" s="108"/>
      <c r="L139" s="318"/>
      <c r="M139" s="326"/>
    </row>
    <row r="140" spans="1:37" ht="396" x14ac:dyDescent="0.25">
      <c r="A140" s="101"/>
      <c r="B140" s="102" t="s">
        <v>52</v>
      </c>
      <c r="C140" s="1" t="s">
        <v>131</v>
      </c>
      <c r="D140" s="94">
        <v>105</v>
      </c>
      <c r="E140" s="95" t="s">
        <v>139</v>
      </c>
      <c r="F140" s="212" t="s">
        <v>140</v>
      </c>
      <c r="G140" s="212"/>
      <c r="H140" s="212"/>
      <c r="I140" s="318"/>
      <c r="J140" s="318"/>
      <c r="K140" s="240"/>
      <c r="L140" s="318"/>
      <c r="M140" s="326"/>
    </row>
    <row r="141" spans="1:37" ht="58.35" customHeight="1" x14ac:dyDescent="0.25">
      <c r="A141" s="101"/>
      <c r="B141" s="102" t="s">
        <v>52</v>
      </c>
      <c r="C141" s="1" t="s">
        <v>131</v>
      </c>
      <c r="D141" s="94">
        <v>106</v>
      </c>
      <c r="E141" s="213" t="s">
        <v>141</v>
      </c>
      <c r="F141" s="2" t="s">
        <v>142</v>
      </c>
      <c r="G141" s="212"/>
      <c r="H141" s="212"/>
      <c r="I141" s="318"/>
      <c r="J141" s="318"/>
      <c r="K141" s="108"/>
      <c r="L141" s="318"/>
      <c r="M141" s="326"/>
    </row>
    <row r="142" spans="1:37" ht="72" customHeight="1" x14ac:dyDescent="0.25">
      <c r="A142" s="101"/>
      <c r="B142" s="102" t="s">
        <v>52</v>
      </c>
      <c r="C142" s="1" t="s">
        <v>131</v>
      </c>
      <c r="D142" s="94">
        <v>107</v>
      </c>
      <c r="E142" s="95" t="s">
        <v>143</v>
      </c>
      <c r="F142" s="2" t="s">
        <v>144</v>
      </c>
      <c r="G142" s="212"/>
      <c r="H142" s="212"/>
      <c r="I142" s="318"/>
      <c r="J142" s="318"/>
      <c r="K142" s="108"/>
      <c r="L142" s="318"/>
      <c r="M142" s="326"/>
    </row>
    <row r="143" spans="1:37" ht="214.5" x14ac:dyDescent="0.25">
      <c r="A143" s="101"/>
      <c r="B143" s="102" t="s">
        <v>52</v>
      </c>
      <c r="C143" s="1" t="s">
        <v>131</v>
      </c>
      <c r="D143" s="94">
        <v>108</v>
      </c>
      <c r="E143" s="87" t="s">
        <v>145</v>
      </c>
      <c r="F143" s="21" t="s">
        <v>146</v>
      </c>
      <c r="G143" s="21"/>
      <c r="H143" s="212"/>
      <c r="I143" s="318"/>
      <c r="J143" s="318"/>
      <c r="K143" s="240"/>
      <c r="L143" s="318"/>
      <c r="M143" s="326"/>
    </row>
    <row r="144" spans="1:37" ht="99" x14ac:dyDescent="0.25">
      <c r="A144" s="101"/>
      <c r="B144" s="102" t="s">
        <v>52</v>
      </c>
      <c r="C144" s="1" t="s">
        <v>131</v>
      </c>
      <c r="D144" s="94">
        <v>109</v>
      </c>
      <c r="E144" s="87" t="s">
        <v>147</v>
      </c>
      <c r="F144" s="21" t="s">
        <v>148</v>
      </c>
      <c r="G144" s="21"/>
      <c r="H144" s="212"/>
      <c r="I144" s="318"/>
      <c r="J144" s="318"/>
      <c r="K144" s="240"/>
      <c r="L144" s="318"/>
      <c r="M144" s="326"/>
    </row>
    <row r="145" spans="1:17" ht="66" x14ac:dyDescent="0.25">
      <c r="A145" s="101"/>
      <c r="B145" s="102" t="s">
        <v>52</v>
      </c>
      <c r="C145" s="1" t="s">
        <v>131</v>
      </c>
      <c r="D145" s="94">
        <v>110</v>
      </c>
      <c r="E145" s="87" t="s">
        <v>149</v>
      </c>
      <c r="F145" s="88" t="s">
        <v>150</v>
      </c>
      <c r="G145" s="88"/>
      <c r="H145" s="212"/>
      <c r="I145" s="318"/>
      <c r="J145" s="318"/>
      <c r="K145" s="108"/>
      <c r="L145" s="318"/>
      <c r="M145" s="326"/>
    </row>
    <row r="146" spans="1:17" s="214" customFormat="1" ht="82.5" x14ac:dyDescent="0.25">
      <c r="A146" s="101"/>
      <c r="B146" s="102" t="s">
        <v>52</v>
      </c>
      <c r="C146" s="1" t="s">
        <v>131</v>
      </c>
      <c r="D146" s="94">
        <v>111</v>
      </c>
      <c r="E146" s="87" t="s">
        <v>151</v>
      </c>
      <c r="F146" s="21" t="s">
        <v>152</v>
      </c>
      <c r="G146" s="212"/>
      <c r="H146" s="212"/>
      <c r="I146" s="318"/>
      <c r="J146" s="318"/>
      <c r="K146" s="108"/>
      <c r="L146" s="318"/>
      <c r="M146" s="326"/>
      <c r="N146" s="106"/>
      <c r="O146" s="106"/>
      <c r="P146" s="107"/>
      <c r="Q146" s="106"/>
    </row>
    <row r="147" spans="1:17" ht="181.5" x14ac:dyDescent="0.25">
      <c r="A147" s="101"/>
      <c r="B147" s="215" t="s">
        <v>52</v>
      </c>
      <c r="C147" s="1" t="s">
        <v>131</v>
      </c>
      <c r="D147" s="94">
        <v>112</v>
      </c>
      <c r="E147" s="87" t="s">
        <v>814</v>
      </c>
      <c r="F147" s="21" t="s">
        <v>153</v>
      </c>
      <c r="G147" s="212"/>
      <c r="H147" s="212"/>
      <c r="I147" s="318"/>
      <c r="J147" s="318"/>
      <c r="K147" s="108"/>
      <c r="L147" s="318"/>
      <c r="M147" s="326"/>
    </row>
    <row r="148" spans="1:17" ht="99" x14ac:dyDescent="0.25">
      <c r="A148" s="101"/>
      <c r="B148" s="102" t="s">
        <v>52</v>
      </c>
      <c r="C148" s="1" t="s">
        <v>131</v>
      </c>
      <c r="D148" s="94">
        <v>113</v>
      </c>
      <c r="E148" s="21" t="s">
        <v>154</v>
      </c>
      <c r="F148" s="88" t="s">
        <v>155</v>
      </c>
      <c r="G148" s="88"/>
      <c r="H148" s="318"/>
      <c r="I148" s="318"/>
      <c r="J148" s="318"/>
      <c r="K148" s="240"/>
      <c r="L148" s="318"/>
      <c r="M148" s="326"/>
    </row>
    <row r="149" spans="1:17" ht="214.5" x14ac:dyDescent="0.25">
      <c r="A149" s="101"/>
      <c r="B149" s="102" t="s">
        <v>52</v>
      </c>
      <c r="C149" s="1" t="s">
        <v>131</v>
      </c>
      <c r="D149" s="94">
        <v>114</v>
      </c>
      <c r="E149" s="87" t="s">
        <v>156</v>
      </c>
      <c r="F149" s="21" t="s">
        <v>157</v>
      </c>
      <c r="G149" s="212"/>
      <c r="H149" s="212"/>
      <c r="I149" s="318"/>
      <c r="J149" s="318"/>
      <c r="K149" s="108"/>
      <c r="L149" s="318"/>
      <c r="M149" s="326"/>
    </row>
    <row r="150" spans="1:17" ht="99" x14ac:dyDescent="0.25">
      <c r="A150" s="101"/>
      <c r="B150" s="102" t="s">
        <v>52</v>
      </c>
      <c r="C150" s="1" t="s">
        <v>131</v>
      </c>
      <c r="D150" s="94">
        <v>115</v>
      </c>
      <c r="E150" s="2" t="s">
        <v>158</v>
      </c>
      <c r="F150" s="2" t="s">
        <v>159</v>
      </c>
      <c r="G150" s="212"/>
      <c r="H150" s="318"/>
      <c r="I150" s="318"/>
      <c r="J150" s="318"/>
      <c r="K150" s="108"/>
      <c r="L150" s="318"/>
      <c r="M150" s="326"/>
    </row>
    <row r="151" spans="1:17" ht="82.5" customHeight="1" x14ac:dyDescent="0.25">
      <c r="A151" s="101"/>
      <c r="B151" s="102" t="s">
        <v>52</v>
      </c>
      <c r="C151" s="1" t="s">
        <v>131</v>
      </c>
      <c r="D151" s="94">
        <v>116</v>
      </c>
      <c r="E151" s="2" t="s">
        <v>160</v>
      </c>
      <c r="F151" s="2" t="s">
        <v>161</v>
      </c>
      <c r="G151" s="212"/>
      <c r="H151" s="318"/>
      <c r="I151" s="318"/>
      <c r="J151" s="318"/>
      <c r="K151" s="108"/>
      <c r="L151" s="318"/>
      <c r="M151" s="326"/>
    </row>
    <row r="152" spans="1:17" ht="51.6" customHeight="1" x14ac:dyDescent="0.25">
      <c r="A152" s="101"/>
      <c r="B152" s="102" t="s">
        <v>52</v>
      </c>
      <c r="C152" s="1" t="s">
        <v>131</v>
      </c>
      <c r="D152" s="94">
        <v>117</v>
      </c>
      <c r="E152" s="2" t="s">
        <v>162</v>
      </c>
      <c r="F152" s="2" t="s">
        <v>163</v>
      </c>
      <c r="G152" s="212"/>
      <c r="H152" s="318"/>
      <c r="I152" s="318"/>
      <c r="J152" s="318"/>
      <c r="K152" s="108"/>
      <c r="L152" s="318"/>
      <c r="M152" s="326"/>
    </row>
    <row r="153" spans="1:17" ht="59.1" customHeight="1" x14ac:dyDescent="0.25">
      <c r="A153" s="101"/>
      <c r="B153" s="102" t="s">
        <v>52</v>
      </c>
      <c r="C153" s="1" t="s">
        <v>131</v>
      </c>
      <c r="D153" s="94">
        <v>118</v>
      </c>
      <c r="E153" s="2" t="s">
        <v>164</v>
      </c>
      <c r="F153" s="2" t="s">
        <v>165</v>
      </c>
      <c r="G153" s="212"/>
      <c r="H153" s="318"/>
      <c r="I153" s="318"/>
      <c r="J153" s="318"/>
      <c r="K153" s="108"/>
      <c r="L153" s="318"/>
      <c r="M153" s="326"/>
    </row>
    <row r="154" spans="1:17" ht="79.349999999999994" customHeight="1" x14ac:dyDescent="0.25">
      <c r="A154" s="101"/>
      <c r="B154" s="102" t="s">
        <v>52</v>
      </c>
      <c r="C154" s="1" t="s">
        <v>131</v>
      </c>
      <c r="D154" s="94">
        <v>119</v>
      </c>
      <c r="E154" s="2" t="s">
        <v>166</v>
      </c>
      <c r="F154" s="21" t="s">
        <v>167</v>
      </c>
      <c r="G154" s="212"/>
      <c r="H154" s="318"/>
      <c r="I154" s="318"/>
      <c r="J154" s="318"/>
      <c r="K154" s="108"/>
      <c r="L154" s="318"/>
      <c r="M154" s="326"/>
    </row>
    <row r="155" spans="1:17" ht="99" x14ac:dyDescent="0.25">
      <c r="A155" s="101"/>
      <c r="B155" s="102" t="s">
        <v>52</v>
      </c>
      <c r="C155" s="1" t="s">
        <v>131</v>
      </c>
      <c r="D155" s="94">
        <v>120</v>
      </c>
      <c r="E155" s="89" t="s">
        <v>168</v>
      </c>
      <c r="F155" s="21" t="s">
        <v>169</v>
      </c>
      <c r="G155" s="212"/>
      <c r="H155" s="212"/>
      <c r="I155" s="318"/>
      <c r="J155" s="318"/>
      <c r="K155" s="108"/>
      <c r="L155" s="318"/>
      <c r="M155" s="326"/>
    </row>
    <row r="156" spans="1:17" ht="123" customHeight="1" x14ac:dyDescent="0.25">
      <c r="A156" s="101"/>
      <c r="B156" s="102" t="s">
        <v>52</v>
      </c>
      <c r="C156" s="1" t="s">
        <v>131</v>
      </c>
      <c r="D156" s="94">
        <v>121</v>
      </c>
      <c r="E156" s="21" t="s">
        <v>170</v>
      </c>
      <c r="F156" s="2" t="s">
        <v>125</v>
      </c>
      <c r="G156" s="212"/>
      <c r="H156" s="318"/>
      <c r="I156" s="318"/>
      <c r="J156" s="318"/>
      <c r="K156" s="108"/>
      <c r="L156" s="318"/>
      <c r="M156" s="326"/>
    </row>
    <row r="157" spans="1:17" ht="18.75" x14ac:dyDescent="0.25">
      <c r="A157" s="96"/>
      <c r="B157" s="216" t="s">
        <v>171</v>
      </c>
      <c r="C157" s="217"/>
      <c r="D157" s="20">
        <v>200</v>
      </c>
      <c r="E157" s="185" t="s">
        <v>55</v>
      </c>
      <c r="F157" s="7"/>
      <c r="G157" s="220"/>
      <c r="H157" s="327"/>
      <c r="I157" s="327"/>
      <c r="J157" s="327"/>
      <c r="K157" s="104"/>
      <c r="L157" s="327"/>
      <c r="M157" s="328"/>
    </row>
    <row r="158" spans="1:17" ht="80.099999999999994" customHeight="1" x14ac:dyDescent="0.25">
      <c r="A158" s="101"/>
      <c r="B158" s="102" t="s">
        <v>54</v>
      </c>
      <c r="C158" s="1" t="s">
        <v>172</v>
      </c>
      <c r="D158" s="94">
        <v>201</v>
      </c>
      <c r="E158" s="103" t="s">
        <v>173</v>
      </c>
      <c r="F158" s="5"/>
      <c r="G158" s="220"/>
      <c r="H158" s="327"/>
      <c r="I158" s="327"/>
      <c r="J158" s="327"/>
      <c r="K158" s="104"/>
      <c r="L158" s="327"/>
      <c r="M158" s="328"/>
    </row>
    <row r="159" spans="1:17" ht="82.5" x14ac:dyDescent="0.25">
      <c r="A159" s="101"/>
      <c r="B159" s="102" t="s">
        <v>54</v>
      </c>
      <c r="C159" s="1" t="s">
        <v>174</v>
      </c>
      <c r="D159" s="94">
        <v>202</v>
      </c>
      <c r="E159" s="2" t="s">
        <v>175</v>
      </c>
      <c r="F159" s="2" t="s">
        <v>176</v>
      </c>
      <c r="G159" s="212"/>
      <c r="H159" s="318"/>
      <c r="I159" s="318"/>
      <c r="J159" s="318"/>
      <c r="K159" s="108"/>
      <c r="L159" s="318"/>
      <c r="M159" s="326"/>
    </row>
    <row r="160" spans="1:17" ht="42.75" customHeight="1" x14ac:dyDescent="0.25">
      <c r="A160" s="101"/>
      <c r="B160" s="102" t="s">
        <v>54</v>
      </c>
      <c r="C160" s="1" t="s">
        <v>177</v>
      </c>
      <c r="D160" s="94">
        <v>203</v>
      </c>
      <c r="E160" s="2" t="s">
        <v>178</v>
      </c>
      <c r="F160" s="2" t="s">
        <v>179</v>
      </c>
      <c r="G160" s="212"/>
      <c r="H160" s="318"/>
      <c r="I160" s="318"/>
      <c r="J160" s="318"/>
      <c r="K160" s="108"/>
      <c r="L160" s="318"/>
      <c r="M160" s="326"/>
    </row>
    <row r="161" spans="1:17" ht="45" x14ac:dyDescent="0.25">
      <c r="A161" s="101"/>
      <c r="B161" s="102" t="s">
        <v>54</v>
      </c>
      <c r="C161" s="1" t="s">
        <v>180</v>
      </c>
      <c r="D161" s="94">
        <v>204</v>
      </c>
      <c r="E161" s="2" t="s">
        <v>181</v>
      </c>
      <c r="F161" s="7"/>
      <c r="G161" s="212"/>
      <c r="H161" s="318"/>
      <c r="I161" s="318"/>
      <c r="J161" s="318"/>
      <c r="K161" s="108"/>
      <c r="L161" s="318"/>
      <c r="M161" s="326"/>
    </row>
    <row r="162" spans="1:17" ht="45" x14ac:dyDescent="0.25">
      <c r="A162" s="118"/>
      <c r="B162" s="218" t="s">
        <v>54</v>
      </c>
      <c r="C162" s="1" t="s">
        <v>180</v>
      </c>
      <c r="D162" s="94">
        <v>205</v>
      </c>
      <c r="E162" s="219" t="s">
        <v>182</v>
      </c>
      <c r="F162" s="7"/>
      <c r="G162" s="220"/>
      <c r="H162" s="220"/>
      <c r="I162" s="220"/>
      <c r="J162" s="220"/>
      <c r="K162" s="220"/>
      <c r="L162" s="327"/>
      <c r="M162" s="220"/>
    </row>
    <row r="163" spans="1:17" ht="99" x14ac:dyDescent="0.25">
      <c r="A163" s="118"/>
      <c r="B163" s="218" t="s">
        <v>54</v>
      </c>
      <c r="C163" s="1" t="s">
        <v>180</v>
      </c>
      <c r="D163" s="94">
        <v>205.1</v>
      </c>
      <c r="E163" s="221" t="s">
        <v>183</v>
      </c>
      <c r="F163" s="2" t="s">
        <v>184</v>
      </c>
      <c r="G163" s="212"/>
      <c r="H163" s="212"/>
      <c r="I163" s="212"/>
      <c r="J163" s="212"/>
      <c r="K163" s="212"/>
      <c r="L163" s="318"/>
      <c r="M163" s="212"/>
    </row>
    <row r="164" spans="1:17" ht="49.5" x14ac:dyDescent="0.25">
      <c r="A164" s="101"/>
      <c r="B164" s="218" t="s">
        <v>54</v>
      </c>
      <c r="C164" s="1" t="s">
        <v>180</v>
      </c>
      <c r="D164" s="94">
        <v>205.2</v>
      </c>
      <c r="E164" s="221" t="s">
        <v>185</v>
      </c>
      <c r="F164" s="2" t="s">
        <v>186</v>
      </c>
      <c r="G164" s="212"/>
      <c r="H164" s="318"/>
      <c r="I164" s="318"/>
      <c r="J164" s="318"/>
      <c r="K164" s="108"/>
      <c r="L164" s="318"/>
      <c r="M164" s="326"/>
    </row>
    <row r="165" spans="1:17" ht="49.5" x14ac:dyDescent="0.25">
      <c r="A165" s="101"/>
      <c r="B165" s="218" t="s">
        <v>54</v>
      </c>
      <c r="C165" s="1" t="s">
        <v>180</v>
      </c>
      <c r="D165" s="94">
        <v>205.3</v>
      </c>
      <c r="E165" s="221" t="s">
        <v>187</v>
      </c>
      <c r="F165" s="2" t="s">
        <v>188</v>
      </c>
      <c r="G165" s="212"/>
      <c r="H165" s="318"/>
      <c r="I165" s="318"/>
      <c r="J165" s="318"/>
      <c r="K165" s="108"/>
      <c r="L165" s="318"/>
      <c r="M165" s="326"/>
    </row>
    <row r="166" spans="1:17" ht="45" x14ac:dyDescent="0.25">
      <c r="A166" s="101"/>
      <c r="B166" s="218" t="s">
        <v>54</v>
      </c>
      <c r="C166" s="1" t="s">
        <v>180</v>
      </c>
      <c r="D166" s="94">
        <v>205.4</v>
      </c>
      <c r="E166" s="221" t="s">
        <v>189</v>
      </c>
      <c r="F166" s="2" t="s">
        <v>188</v>
      </c>
      <c r="G166" s="212"/>
      <c r="H166" s="318"/>
      <c r="I166" s="318"/>
      <c r="J166" s="318"/>
      <c r="K166" s="108"/>
      <c r="L166" s="318"/>
      <c r="M166" s="326"/>
    </row>
    <row r="167" spans="1:17" ht="82.5" x14ac:dyDescent="0.25">
      <c r="A167" s="101"/>
      <c r="B167" s="102" t="s">
        <v>54</v>
      </c>
      <c r="C167" s="1" t="s">
        <v>180</v>
      </c>
      <c r="D167" s="94">
        <v>206</v>
      </c>
      <c r="E167" s="2" t="s">
        <v>190</v>
      </c>
      <c r="F167" s="2" t="s">
        <v>191</v>
      </c>
      <c r="G167" s="212"/>
      <c r="H167" s="318"/>
      <c r="I167" s="318"/>
      <c r="J167" s="318"/>
      <c r="K167" s="108"/>
      <c r="L167" s="318"/>
      <c r="M167" s="326"/>
    </row>
    <row r="168" spans="1:17" ht="171.75" customHeight="1" x14ac:dyDescent="0.25">
      <c r="A168" s="101"/>
      <c r="B168" s="102" t="s">
        <v>54</v>
      </c>
      <c r="C168" s="1" t="s">
        <v>180</v>
      </c>
      <c r="D168" s="94">
        <v>207</v>
      </c>
      <c r="E168" s="2" t="s">
        <v>192</v>
      </c>
      <c r="F168" s="2" t="s">
        <v>193</v>
      </c>
      <c r="G168" s="212"/>
      <c r="H168" s="318"/>
      <c r="I168" s="318"/>
      <c r="J168" s="318"/>
      <c r="K168" s="108"/>
      <c r="L168" s="318"/>
      <c r="M168" s="326"/>
    </row>
    <row r="169" spans="1:17" ht="18.75" x14ac:dyDescent="0.25">
      <c r="A169" s="96"/>
      <c r="B169" s="216" t="s">
        <v>194</v>
      </c>
      <c r="C169" s="217"/>
      <c r="D169" s="222">
        <v>300</v>
      </c>
      <c r="E169" s="208" t="s">
        <v>57</v>
      </c>
      <c r="F169" s="5"/>
      <c r="G169" s="220"/>
      <c r="H169" s="327"/>
      <c r="I169" s="327"/>
      <c r="J169" s="327"/>
      <c r="K169" s="104"/>
      <c r="L169" s="327"/>
      <c r="M169" s="328"/>
    </row>
    <row r="170" spans="1:17" ht="95.45" customHeight="1" x14ac:dyDescent="0.25">
      <c r="A170" s="101"/>
      <c r="B170" s="102" t="s">
        <v>56</v>
      </c>
      <c r="C170" s="1" t="s">
        <v>195</v>
      </c>
      <c r="D170" s="94">
        <v>301</v>
      </c>
      <c r="E170" s="103" t="s">
        <v>196</v>
      </c>
      <c r="F170" s="5"/>
      <c r="G170" s="220"/>
      <c r="H170" s="327"/>
      <c r="I170" s="327"/>
      <c r="J170" s="327"/>
      <c r="K170" s="104"/>
      <c r="L170" s="327"/>
      <c r="M170" s="328"/>
    </row>
    <row r="171" spans="1:17" ht="48" customHeight="1" x14ac:dyDescent="0.25">
      <c r="A171" s="101"/>
      <c r="B171" s="102" t="s">
        <v>56</v>
      </c>
      <c r="C171" s="1" t="s">
        <v>195</v>
      </c>
      <c r="D171" s="94">
        <v>302</v>
      </c>
      <c r="E171" s="2" t="s">
        <v>197</v>
      </c>
      <c r="F171" s="2" t="s">
        <v>198</v>
      </c>
      <c r="G171" s="212"/>
      <c r="H171" s="318"/>
      <c r="I171" s="318"/>
      <c r="J171" s="318"/>
      <c r="K171" s="108"/>
      <c r="L171" s="318"/>
      <c r="M171" s="326"/>
    </row>
    <row r="172" spans="1:17" ht="63.6" customHeight="1" x14ac:dyDescent="0.25">
      <c r="A172" s="101"/>
      <c r="B172" s="102" t="s">
        <v>56</v>
      </c>
      <c r="C172" s="1" t="s">
        <v>195</v>
      </c>
      <c r="D172" s="94">
        <v>303</v>
      </c>
      <c r="E172" s="2" t="s">
        <v>199</v>
      </c>
      <c r="F172" s="2" t="s">
        <v>200</v>
      </c>
      <c r="G172" s="212"/>
      <c r="H172" s="318"/>
      <c r="I172" s="329"/>
      <c r="J172" s="329"/>
      <c r="K172" s="108"/>
      <c r="L172" s="318"/>
      <c r="M172" s="326"/>
    </row>
    <row r="173" spans="1:17" ht="73.5" customHeight="1" x14ac:dyDescent="0.25">
      <c r="A173" s="101"/>
      <c r="B173" s="102" t="s">
        <v>56</v>
      </c>
      <c r="C173" s="1" t="s">
        <v>195</v>
      </c>
      <c r="D173" s="94">
        <v>304</v>
      </c>
      <c r="E173" s="2" t="s">
        <v>201</v>
      </c>
      <c r="F173" s="2" t="s">
        <v>202</v>
      </c>
      <c r="G173" s="212"/>
      <c r="H173" s="318"/>
      <c r="I173" s="318"/>
      <c r="J173" s="318"/>
      <c r="K173" s="108"/>
      <c r="L173" s="318"/>
      <c r="M173" s="326"/>
    </row>
    <row r="174" spans="1:17" ht="115.5" x14ac:dyDescent="0.25">
      <c r="A174" s="101"/>
      <c r="B174" s="102" t="s">
        <v>56</v>
      </c>
      <c r="C174" s="1" t="s">
        <v>195</v>
      </c>
      <c r="D174" s="94">
        <v>305</v>
      </c>
      <c r="E174" s="2" t="s">
        <v>203</v>
      </c>
      <c r="F174" s="2" t="s">
        <v>204</v>
      </c>
      <c r="G174" s="212"/>
      <c r="H174" s="318"/>
      <c r="I174" s="318"/>
      <c r="J174" s="318"/>
      <c r="K174" s="108"/>
      <c r="L174" s="318"/>
      <c r="M174" s="326"/>
    </row>
    <row r="175" spans="1:17" ht="120.75" customHeight="1" x14ac:dyDescent="0.25">
      <c r="A175" s="101"/>
      <c r="B175" s="102" t="s">
        <v>56</v>
      </c>
      <c r="C175" s="1" t="s">
        <v>195</v>
      </c>
      <c r="D175" s="94">
        <v>306</v>
      </c>
      <c r="E175" s="223" t="s">
        <v>205</v>
      </c>
      <c r="F175" s="2" t="s">
        <v>206</v>
      </c>
      <c r="G175" s="212"/>
      <c r="H175" s="318"/>
      <c r="I175" s="318"/>
      <c r="J175" s="318"/>
      <c r="K175" s="108"/>
      <c r="L175" s="318"/>
      <c r="M175" s="326"/>
    </row>
    <row r="176" spans="1:17" ht="171" customHeight="1" x14ac:dyDescent="0.25">
      <c r="A176" s="101"/>
      <c r="B176" s="102" t="s">
        <v>56</v>
      </c>
      <c r="C176" s="1" t="s">
        <v>195</v>
      </c>
      <c r="D176" s="94">
        <v>307</v>
      </c>
      <c r="E176" s="2" t="s">
        <v>207</v>
      </c>
      <c r="F176" s="2" t="s">
        <v>208</v>
      </c>
      <c r="G176" s="212"/>
      <c r="H176" s="318"/>
      <c r="I176" s="318"/>
      <c r="J176" s="318"/>
      <c r="K176" s="108"/>
      <c r="L176" s="318"/>
      <c r="M176" s="326"/>
      <c r="Q176" s="224"/>
    </row>
    <row r="177" spans="1:17" ht="82.5" x14ac:dyDescent="0.25">
      <c r="A177" s="101"/>
      <c r="B177" s="102" t="s">
        <v>56</v>
      </c>
      <c r="C177" s="1" t="s">
        <v>195</v>
      </c>
      <c r="D177" s="94">
        <v>308</v>
      </c>
      <c r="E177" s="21" t="s">
        <v>209</v>
      </c>
      <c r="F177" s="2" t="s">
        <v>210</v>
      </c>
      <c r="G177" s="212"/>
      <c r="H177" s="318"/>
      <c r="I177" s="318"/>
      <c r="J177" s="318"/>
      <c r="K177" s="108"/>
      <c r="L177" s="318"/>
      <c r="M177" s="326"/>
      <c r="Q177" s="225"/>
    </row>
    <row r="178" spans="1:17" ht="45" x14ac:dyDescent="0.25">
      <c r="A178" s="101"/>
      <c r="B178" s="102" t="s">
        <v>56</v>
      </c>
      <c r="C178" s="1" t="s">
        <v>195</v>
      </c>
      <c r="D178" s="94">
        <v>309</v>
      </c>
      <c r="E178" s="226" t="s">
        <v>211</v>
      </c>
      <c r="F178" s="3"/>
      <c r="G178" s="212"/>
      <c r="H178" s="327"/>
      <c r="I178" s="327"/>
      <c r="J178" s="327"/>
      <c r="K178" s="104"/>
      <c r="L178" s="318"/>
      <c r="M178" s="326"/>
      <c r="Q178" s="227"/>
    </row>
    <row r="179" spans="1:17" ht="48" x14ac:dyDescent="0.25">
      <c r="A179" s="101"/>
      <c r="B179" s="102" t="s">
        <v>56</v>
      </c>
      <c r="C179" s="1" t="s">
        <v>195</v>
      </c>
      <c r="D179" s="228">
        <v>309.10000000000002</v>
      </c>
      <c r="E179" s="95" t="s">
        <v>212</v>
      </c>
      <c r="F179" s="3"/>
      <c r="G179" s="212"/>
      <c r="H179" s="327"/>
      <c r="I179" s="327"/>
      <c r="J179" s="327"/>
      <c r="K179" s="108"/>
      <c r="L179" s="318"/>
      <c r="M179" s="326"/>
    </row>
    <row r="180" spans="1:17" ht="48" x14ac:dyDescent="0.25">
      <c r="A180" s="101"/>
      <c r="B180" s="102" t="s">
        <v>56</v>
      </c>
      <c r="C180" s="1" t="s">
        <v>195</v>
      </c>
      <c r="D180" s="94">
        <v>309.2</v>
      </c>
      <c r="E180" s="95" t="s">
        <v>213</v>
      </c>
      <c r="F180" s="3"/>
      <c r="G180" s="212"/>
      <c r="H180" s="327"/>
      <c r="I180" s="327"/>
      <c r="J180" s="327"/>
      <c r="K180" s="108"/>
      <c r="L180" s="318"/>
      <c r="M180" s="326"/>
    </row>
    <row r="181" spans="1:17" ht="64.5" x14ac:dyDescent="0.25">
      <c r="A181" s="101"/>
      <c r="B181" s="102" t="s">
        <v>56</v>
      </c>
      <c r="C181" s="1" t="s">
        <v>195</v>
      </c>
      <c r="D181" s="94">
        <v>309.3</v>
      </c>
      <c r="E181" s="95" t="s">
        <v>214</v>
      </c>
      <c r="F181" s="3"/>
      <c r="G181" s="212"/>
      <c r="H181" s="327"/>
      <c r="I181" s="327"/>
      <c r="J181" s="327"/>
      <c r="K181" s="108"/>
      <c r="L181" s="318"/>
      <c r="M181" s="326"/>
    </row>
    <row r="182" spans="1:17" ht="48" x14ac:dyDescent="0.25">
      <c r="A182" s="101"/>
      <c r="B182" s="102" t="s">
        <v>56</v>
      </c>
      <c r="C182" s="1" t="s">
        <v>195</v>
      </c>
      <c r="D182" s="94">
        <v>309.39999999999998</v>
      </c>
      <c r="E182" s="95" t="s">
        <v>215</v>
      </c>
      <c r="F182" s="3"/>
      <c r="G182" s="212"/>
      <c r="H182" s="327"/>
      <c r="I182" s="327"/>
      <c r="J182" s="327"/>
      <c r="K182" s="108"/>
      <c r="L182" s="318"/>
      <c r="M182" s="326"/>
    </row>
    <row r="183" spans="1:17" ht="147" x14ac:dyDescent="0.25">
      <c r="A183" s="101"/>
      <c r="B183" s="102" t="s">
        <v>56</v>
      </c>
      <c r="C183" s="1" t="s">
        <v>195</v>
      </c>
      <c r="D183" s="94">
        <v>310</v>
      </c>
      <c r="E183" s="2" t="s">
        <v>216</v>
      </c>
      <c r="F183" s="7"/>
      <c r="G183" s="212"/>
      <c r="H183" s="318"/>
      <c r="I183" s="318"/>
      <c r="J183" s="318"/>
      <c r="K183" s="108"/>
      <c r="L183" s="318"/>
      <c r="M183" s="326"/>
    </row>
    <row r="184" spans="1:17" ht="18.75" x14ac:dyDescent="0.25">
      <c r="A184" s="96"/>
      <c r="B184" s="207" t="s">
        <v>217</v>
      </c>
      <c r="C184" s="208"/>
      <c r="D184" s="20">
        <v>400</v>
      </c>
      <c r="E184" s="6" t="s">
        <v>59</v>
      </c>
      <c r="F184" s="7"/>
      <c r="G184" s="220"/>
      <c r="H184" s="327"/>
      <c r="I184" s="327"/>
      <c r="J184" s="327"/>
      <c r="K184" s="104"/>
      <c r="L184" s="327"/>
      <c r="M184" s="328"/>
    </row>
    <row r="185" spans="1:17" ht="45" x14ac:dyDescent="0.25">
      <c r="A185" s="101"/>
      <c r="B185" s="102" t="s">
        <v>58</v>
      </c>
      <c r="C185" s="1" t="s">
        <v>218</v>
      </c>
      <c r="D185" s="94">
        <v>401</v>
      </c>
      <c r="E185" s="291" t="s">
        <v>219</v>
      </c>
      <c r="F185" s="5"/>
      <c r="G185" s="220"/>
      <c r="H185" s="327"/>
      <c r="I185" s="327"/>
      <c r="J185" s="327"/>
      <c r="K185" s="104"/>
      <c r="L185" s="220"/>
      <c r="M185" s="328"/>
    </row>
    <row r="186" spans="1:17" ht="56.25" x14ac:dyDescent="0.25">
      <c r="A186" s="96"/>
      <c r="B186" s="207" t="s">
        <v>220</v>
      </c>
      <c r="C186" s="208"/>
      <c r="D186" s="20">
        <v>500</v>
      </c>
      <c r="E186" s="6" t="s">
        <v>221</v>
      </c>
      <c r="F186" s="229" t="s">
        <v>222</v>
      </c>
      <c r="G186" s="330"/>
      <c r="H186" s="330"/>
      <c r="I186" s="330"/>
      <c r="J186" s="331"/>
      <c r="K186" s="104"/>
      <c r="L186" s="327"/>
      <c r="M186" s="328"/>
    </row>
    <row r="187" spans="1:17" ht="45" x14ac:dyDescent="0.25">
      <c r="A187" s="101"/>
      <c r="B187" s="93" t="s">
        <v>60</v>
      </c>
      <c r="C187" s="230" t="str">
        <f>+$F$186</f>
        <v xml:space="preserve">Angiv område </v>
      </c>
      <c r="D187" s="94">
        <v>501</v>
      </c>
      <c r="E187" s="103" t="s">
        <v>223</v>
      </c>
      <c r="F187" s="5"/>
      <c r="G187" s="220"/>
      <c r="H187" s="327"/>
      <c r="I187" s="327"/>
      <c r="J187" s="327"/>
      <c r="K187" s="104"/>
      <c r="L187" s="220"/>
      <c r="M187" s="328"/>
    </row>
    <row r="188" spans="1:17" ht="81.599999999999994" customHeight="1" x14ac:dyDescent="0.25">
      <c r="A188" s="101"/>
      <c r="B188" s="93" t="s">
        <v>60</v>
      </c>
      <c r="C188" s="230" t="str">
        <f t="shared" ref="C188:C195" si="0">+$F$186</f>
        <v xml:space="preserve">Angiv område </v>
      </c>
      <c r="D188" s="94">
        <v>502</v>
      </c>
      <c r="E188" s="21" t="s">
        <v>224</v>
      </c>
      <c r="F188" s="2" t="s">
        <v>225</v>
      </c>
      <c r="G188" s="212"/>
      <c r="H188" s="318"/>
      <c r="I188" s="318"/>
      <c r="J188" s="318"/>
      <c r="K188" s="108"/>
      <c r="L188" s="318"/>
      <c r="M188" s="326"/>
    </row>
    <row r="189" spans="1:17" ht="33.6" customHeight="1" x14ac:dyDescent="0.25">
      <c r="A189" s="101"/>
      <c r="B189" s="93" t="s">
        <v>60</v>
      </c>
      <c r="C189" s="230" t="str">
        <f t="shared" si="0"/>
        <v xml:space="preserve">Angiv område </v>
      </c>
      <c r="D189" s="94">
        <v>503</v>
      </c>
      <c r="E189" s="2" t="s">
        <v>226</v>
      </c>
      <c r="F189" s="2" t="s">
        <v>227</v>
      </c>
      <c r="G189" s="212"/>
      <c r="H189" s="318"/>
      <c r="I189" s="318"/>
      <c r="J189" s="318"/>
      <c r="K189" s="108"/>
      <c r="L189" s="318"/>
      <c r="M189" s="326"/>
    </row>
    <row r="190" spans="1:17" ht="75" x14ac:dyDescent="0.25">
      <c r="A190" s="101"/>
      <c r="B190" s="93" t="s">
        <v>60</v>
      </c>
      <c r="C190" s="230" t="str">
        <f t="shared" si="0"/>
        <v xml:space="preserve">Angiv område </v>
      </c>
      <c r="D190" s="94">
        <v>504</v>
      </c>
      <c r="E190" s="197" t="s">
        <v>228</v>
      </c>
      <c r="F190" s="5"/>
      <c r="G190" s="220"/>
      <c r="H190" s="220"/>
      <c r="I190" s="220"/>
      <c r="J190" s="220"/>
      <c r="K190" s="220"/>
      <c r="L190" s="220"/>
      <c r="M190" s="332"/>
    </row>
    <row r="191" spans="1:17" ht="115.5" x14ac:dyDescent="0.25">
      <c r="A191" s="101"/>
      <c r="B191" s="93" t="s">
        <v>60</v>
      </c>
      <c r="C191" s="230" t="str">
        <f t="shared" si="0"/>
        <v xml:space="preserve">Angiv område </v>
      </c>
      <c r="D191" s="94">
        <v>504.1</v>
      </c>
      <c r="E191" s="87" t="s">
        <v>229</v>
      </c>
      <c r="F191" s="21" t="s">
        <v>230</v>
      </c>
      <c r="G191" s="21"/>
      <c r="H191" s="318"/>
      <c r="I191" s="318"/>
      <c r="J191" s="318"/>
      <c r="K191" s="108"/>
      <c r="L191" s="318"/>
      <c r="M191" s="326"/>
    </row>
    <row r="192" spans="1:17" ht="132" x14ac:dyDescent="0.25">
      <c r="A192" s="101"/>
      <c r="B192" s="93" t="s">
        <v>60</v>
      </c>
      <c r="C192" s="230" t="str">
        <f t="shared" si="0"/>
        <v xml:space="preserve">Angiv område </v>
      </c>
      <c r="D192" s="94">
        <v>504.2</v>
      </c>
      <c r="E192" s="87" t="s">
        <v>231</v>
      </c>
      <c r="F192" s="21" t="s">
        <v>232</v>
      </c>
      <c r="G192" s="21"/>
      <c r="H192" s="318"/>
      <c r="I192" s="318"/>
      <c r="J192" s="318"/>
      <c r="K192" s="108"/>
      <c r="L192" s="318"/>
      <c r="M192" s="326"/>
    </row>
    <row r="193" spans="1:13" ht="82.5" x14ac:dyDescent="0.25">
      <c r="A193" s="101"/>
      <c r="B193" s="93" t="s">
        <v>60</v>
      </c>
      <c r="C193" s="230" t="str">
        <f t="shared" si="0"/>
        <v xml:space="preserve">Angiv område </v>
      </c>
      <c r="D193" s="94">
        <v>505</v>
      </c>
      <c r="E193" s="2" t="s">
        <v>233</v>
      </c>
      <c r="F193" s="2" t="s">
        <v>234</v>
      </c>
      <c r="G193" s="212"/>
      <c r="H193" s="318"/>
      <c r="I193" s="318"/>
      <c r="J193" s="318"/>
      <c r="K193" s="108"/>
      <c r="L193" s="318"/>
      <c r="M193" s="326"/>
    </row>
    <row r="194" spans="1:13" ht="247.5" x14ac:dyDescent="0.25">
      <c r="A194" s="101"/>
      <c r="B194" s="93" t="s">
        <v>60</v>
      </c>
      <c r="C194" s="230" t="str">
        <f t="shared" si="0"/>
        <v xml:space="preserve">Angiv område </v>
      </c>
      <c r="D194" s="94">
        <v>506</v>
      </c>
      <c r="E194" s="21" t="s">
        <v>235</v>
      </c>
      <c r="F194" s="2" t="s">
        <v>236</v>
      </c>
      <c r="G194" s="212"/>
      <c r="H194" s="318"/>
      <c r="I194" s="318"/>
      <c r="J194" s="318"/>
      <c r="K194" s="108"/>
      <c r="L194" s="318"/>
      <c r="M194" s="326"/>
    </row>
    <row r="195" spans="1:13" ht="181.5" x14ac:dyDescent="0.25">
      <c r="A195" s="101"/>
      <c r="B195" s="93" t="s">
        <v>60</v>
      </c>
      <c r="C195" s="230" t="str">
        <f t="shared" si="0"/>
        <v xml:space="preserve">Angiv område </v>
      </c>
      <c r="D195" s="94">
        <v>507</v>
      </c>
      <c r="E195" s="21" t="s">
        <v>237</v>
      </c>
      <c r="F195" s="21" t="s">
        <v>125</v>
      </c>
      <c r="G195" s="212"/>
      <c r="H195" s="318"/>
      <c r="I195" s="318"/>
      <c r="J195" s="318"/>
      <c r="K195" s="108"/>
      <c r="L195" s="318"/>
      <c r="M195" s="326"/>
    </row>
    <row r="196" spans="1:13" ht="56.25" x14ac:dyDescent="0.25">
      <c r="A196" s="96"/>
      <c r="B196" s="207" t="s">
        <v>238</v>
      </c>
      <c r="C196" s="208"/>
      <c r="D196" s="20">
        <v>600</v>
      </c>
      <c r="E196" s="6" t="s">
        <v>239</v>
      </c>
      <c r="F196" s="229" t="s">
        <v>222</v>
      </c>
      <c r="G196" s="330"/>
      <c r="H196" s="330"/>
      <c r="I196" s="330"/>
      <c r="J196" s="331"/>
      <c r="K196" s="104"/>
      <c r="L196" s="327"/>
      <c r="M196" s="328"/>
    </row>
    <row r="197" spans="1:13" ht="45" x14ac:dyDescent="0.25">
      <c r="A197" s="101"/>
      <c r="B197" s="93" t="s">
        <v>62</v>
      </c>
      <c r="C197" s="230" t="str">
        <f t="shared" ref="C197:C205" si="1">+$F$196</f>
        <v xml:space="preserve">Angiv område </v>
      </c>
      <c r="D197" s="94">
        <v>601</v>
      </c>
      <c r="E197" s="103" t="s">
        <v>223</v>
      </c>
      <c r="F197" s="5"/>
      <c r="G197" s="220"/>
      <c r="H197" s="327"/>
      <c r="I197" s="327"/>
      <c r="J197" s="327"/>
      <c r="K197" s="104"/>
      <c r="L197" s="220"/>
      <c r="M197" s="328"/>
    </row>
    <row r="198" spans="1:13" ht="84.75" customHeight="1" x14ac:dyDescent="0.25">
      <c r="A198" s="101"/>
      <c r="B198" s="93" t="s">
        <v>62</v>
      </c>
      <c r="C198" s="230" t="str">
        <f t="shared" si="1"/>
        <v xml:space="preserve">Angiv område </v>
      </c>
      <c r="D198" s="94">
        <v>602</v>
      </c>
      <c r="E198" s="21" t="s">
        <v>240</v>
      </c>
      <c r="F198" s="2" t="s">
        <v>225</v>
      </c>
      <c r="G198" s="212"/>
      <c r="H198" s="318"/>
      <c r="I198" s="318"/>
      <c r="J198" s="318"/>
      <c r="K198" s="108"/>
      <c r="L198" s="318"/>
      <c r="M198" s="326"/>
    </row>
    <row r="199" spans="1:13" ht="42.6" customHeight="1" x14ac:dyDescent="0.25">
      <c r="A199" s="101"/>
      <c r="B199" s="93" t="s">
        <v>62</v>
      </c>
      <c r="C199" s="230" t="str">
        <f t="shared" si="1"/>
        <v xml:space="preserve">Angiv område </v>
      </c>
      <c r="D199" s="94">
        <v>603</v>
      </c>
      <c r="E199" s="2" t="s">
        <v>226</v>
      </c>
      <c r="F199" s="2" t="s">
        <v>227</v>
      </c>
      <c r="G199" s="212"/>
      <c r="H199" s="318"/>
      <c r="I199" s="318"/>
      <c r="J199" s="318"/>
      <c r="K199" s="108"/>
      <c r="L199" s="318"/>
      <c r="M199" s="326"/>
    </row>
    <row r="200" spans="1:13" ht="75" x14ac:dyDescent="0.25">
      <c r="A200" s="101"/>
      <c r="B200" s="93" t="s">
        <v>62</v>
      </c>
      <c r="C200" s="230" t="str">
        <f t="shared" si="1"/>
        <v xml:space="preserve">Angiv område </v>
      </c>
      <c r="D200" s="94">
        <v>604</v>
      </c>
      <c r="E200" s="197" t="s">
        <v>228</v>
      </c>
      <c r="F200" s="7"/>
      <c r="G200" s="220"/>
      <c r="H200" s="327"/>
      <c r="I200" s="327"/>
      <c r="J200" s="327"/>
      <c r="K200" s="104"/>
      <c r="L200" s="327"/>
      <c r="M200" s="328"/>
    </row>
    <row r="201" spans="1:13" ht="93.75" customHeight="1" x14ac:dyDescent="0.25">
      <c r="A201" s="101"/>
      <c r="B201" s="93" t="s">
        <v>62</v>
      </c>
      <c r="C201" s="230" t="str">
        <f t="shared" si="1"/>
        <v xml:space="preserve">Angiv område </v>
      </c>
      <c r="D201" s="94">
        <v>604.1</v>
      </c>
      <c r="E201" s="87" t="s">
        <v>229</v>
      </c>
      <c r="F201" s="21" t="s">
        <v>230</v>
      </c>
      <c r="G201" s="21"/>
      <c r="H201" s="318"/>
      <c r="I201" s="318"/>
      <c r="J201" s="318"/>
      <c r="K201" s="108"/>
      <c r="L201" s="318"/>
      <c r="M201" s="326"/>
    </row>
    <row r="202" spans="1:13" ht="132" x14ac:dyDescent="0.25">
      <c r="A202" s="101"/>
      <c r="B202" s="93" t="s">
        <v>62</v>
      </c>
      <c r="C202" s="230" t="str">
        <f t="shared" si="1"/>
        <v xml:space="preserve">Angiv område </v>
      </c>
      <c r="D202" s="94">
        <v>604.20000000000005</v>
      </c>
      <c r="E202" s="87" t="s">
        <v>241</v>
      </c>
      <c r="F202" s="21" t="s">
        <v>232</v>
      </c>
      <c r="G202" s="21"/>
      <c r="H202" s="318"/>
      <c r="I202" s="318"/>
      <c r="J202" s="318"/>
      <c r="K202" s="87"/>
      <c r="L202" s="318"/>
      <c r="M202" s="326"/>
    </row>
    <row r="203" spans="1:13" ht="79.5" x14ac:dyDescent="0.25">
      <c r="A203" s="101"/>
      <c r="B203" s="93" t="s">
        <v>62</v>
      </c>
      <c r="C203" s="230" t="str">
        <f t="shared" si="1"/>
        <v xml:space="preserve">Angiv område </v>
      </c>
      <c r="D203" s="94">
        <v>605</v>
      </c>
      <c r="E203" s="2" t="s">
        <v>242</v>
      </c>
      <c r="F203" s="2" t="s">
        <v>234</v>
      </c>
      <c r="G203" s="212"/>
      <c r="H203" s="318"/>
      <c r="I203" s="318"/>
      <c r="J203" s="318"/>
      <c r="K203" s="108"/>
      <c r="L203" s="318"/>
      <c r="M203" s="326"/>
    </row>
    <row r="204" spans="1:13" ht="262.5" x14ac:dyDescent="0.25">
      <c r="A204" s="101"/>
      <c r="B204" s="93" t="s">
        <v>62</v>
      </c>
      <c r="C204" s="230" t="str">
        <f t="shared" si="1"/>
        <v xml:space="preserve">Angiv område </v>
      </c>
      <c r="D204" s="94">
        <v>606</v>
      </c>
      <c r="E204" s="2" t="s">
        <v>243</v>
      </c>
      <c r="F204" s="2" t="s">
        <v>244</v>
      </c>
      <c r="G204" s="212"/>
      <c r="H204" s="318"/>
      <c r="I204" s="318"/>
      <c r="J204" s="318"/>
      <c r="K204" s="108"/>
      <c r="L204" s="318"/>
      <c r="M204" s="326"/>
    </row>
    <row r="205" spans="1:13" ht="181.5" x14ac:dyDescent="0.25">
      <c r="A205" s="101"/>
      <c r="B205" s="93" t="s">
        <v>62</v>
      </c>
      <c r="C205" s="230" t="str">
        <f t="shared" si="1"/>
        <v xml:space="preserve">Angiv område </v>
      </c>
      <c r="D205" s="94">
        <v>607</v>
      </c>
      <c r="E205" s="21" t="s">
        <v>237</v>
      </c>
      <c r="F205" s="21" t="s">
        <v>245</v>
      </c>
      <c r="G205" s="212"/>
      <c r="H205" s="318"/>
      <c r="I205" s="318"/>
      <c r="J205" s="318"/>
      <c r="K205" s="108"/>
      <c r="L205" s="318"/>
      <c r="M205" s="326"/>
    </row>
    <row r="206" spans="1:13" ht="56.25" x14ac:dyDescent="0.25">
      <c r="A206" s="101"/>
      <c r="B206" s="207" t="s">
        <v>246</v>
      </c>
      <c r="C206" s="208"/>
      <c r="D206" s="20">
        <v>700</v>
      </c>
      <c r="E206" s="6" t="s">
        <v>247</v>
      </c>
      <c r="F206" s="229" t="s">
        <v>222</v>
      </c>
      <c r="G206" s="330"/>
      <c r="H206" s="330"/>
      <c r="I206" s="330"/>
      <c r="J206" s="331"/>
      <c r="K206" s="104"/>
      <c r="L206" s="327"/>
      <c r="M206" s="328"/>
    </row>
    <row r="207" spans="1:13" ht="45" x14ac:dyDescent="0.25">
      <c r="A207" s="101"/>
      <c r="B207" s="93" t="s">
        <v>63</v>
      </c>
      <c r="C207" s="230" t="str">
        <f t="shared" ref="C207:C215" si="2">+$F$206</f>
        <v xml:space="preserve">Angiv område </v>
      </c>
      <c r="D207" s="94">
        <v>701</v>
      </c>
      <c r="E207" s="103" t="s">
        <v>223</v>
      </c>
      <c r="F207" s="5"/>
      <c r="G207" s="220"/>
      <c r="H207" s="327"/>
      <c r="I207" s="327"/>
      <c r="J207" s="327"/>
      <c r="K207" s="104"/>
      <c r="L207" s="220"/>
      <c r="M207" s="328"/>
    </row>
    <row r="208" spans="1:13" ht="36" customHeight="1" x14ac:dyDescent="0.25">
      <c r="A208" s="101"/>
      <c r="B208" s="93" t="s">
        <v>63</v>
      </c>
      <c r="C208" s="230" t="str">
        <f t="shared" si="2"/>
        <v xml:space="preserve">Angiv område </v>
      </c>
      <c r="D208" s="94">
        <v>702</v>
      </c>
      <c r="E208" s="21" t="s">
        <v>224</v>
      </c>
      <c r="F208" s="2" t="s">
        <v>225</v>
      </c>
      <c r="G208" s="212"/>
      <c r="H208" s="318"/>
      <c r="I208" s="318"/>
      <c r="J208" s="318"/>
      <c r="K208" s="108"/>
      <c r="L208" s="318"/>
      <c r="M208" s="326"/>
    </row>
    <row r="209" spans="1:17" ht="38.1" customHeight="1" x14ac:dyDescent="0.25">
      <c r="A209" s="101"/>
      <c r="B209" s="93" t="s">
        <v>63</v>
      </c>
      <c r="C209" s="230" t="str">
        <f t="shared" si="2"/>
        <v xml:space="preserve">Angiv område </v>
      </c>
      <c r="D209" s="94">
        <v>703</v>
      </c>
      <c r="E209" s="2" t="s">
        <v>226</v>
      </c>
      <c r="F209" s="2" t="s">
        <v>227</v>
      </c>
      <c r="G209" s="212"/>
      <c r="H209" s="318"/>
      <c r="I209" s="318"/>
      <c r="J209" s="318"/>
      <c r="K209" s="108"/>
      <c r="L209" s="318"/>
      <c r="M209" s="326"/>
    </row>
    <row r="210" spans="1:17" ht="75" x14ac:dyDescent="0.25">
      <c r="A210" s="101"/>
      <c r="B210" s="93" t="s">
        <v>63</v>
      </c>
      <c r="C210" s="230" t="str">
        <f t="shared" si="2"/>
        <v xml:space="preserve">Angiv område </v>
      </c>
      <c r="D210" s="94">
        <v>704</v>
      </c>
      <c r="E210" s="197" t="s">
        <v>228</v>
      </c>
      <c r="F210" s="7"/>
      <c r="G210" s="220"/>
      <c r="H210" s="327"/>
      <c r="I210" s="327"/>
      <c r="J210" s="327"/>
      <c r="K210" s="104"/>
      <c r="L210" s="327"/>
      <c r="M210" s="328"/>
    </row>
    <row r="211" spans="1:17" ht="89.45" customHeight="1" x14ac:dyDescent="0.25">
      <c r="A211" s="101"/>
      <c r="B211" s="93" t="s">
        <v>63</v>
      </c>
      <c r="C211" s="230" t="str">
        <f t="shared" si="2"/>
        <v xml:space="preserve">Angiv område </v>
      </c>
      <c r="D211" s="231">
        <v>704.1</v>
      </c>
      <c r="E211" s="87" t="s">
        <v>229</v>
      </c>
      <c r="F211" s="21" t="s">
        <v>230</v>
      </c>
      <c r="G211" s="21"/>
      <c r="H211" s="318"/>
      <c r="I211" s="318"/>
      <c r="J211" s="318"/>
      <c r="K211" s="108"/>
      <c r="L211" s="318"/>
      <c r="M211" s="326"/>
    </row>
    <row r="212" spans="1:17" ht="126.75" customHeight="1" x14ac:dyDescent="0.25">
      <c r="A212" s="101"/>
      <c r="B212" s="93" t="s">
        <v>63</v>
      </c>
      <c r="C212" s="230" t="str">
        <f t="shared" si="2"/>
        <v xml:space="preserve">Angiv område </v>
      </c>
      <c r="D212" s="94">
        <v>704.2</v>
      </c>
      <c r="E212" s="87" t="s">
        <v>241</v>
      </c>
      <c r="F212" s="21" t="s">
        <v>248</v>
      </c>
      <c r="G212" s="21"/>
      <c r="H212" s="318"/>
      <c r="I212" s="318"/>
      <c r="J212" s="318"/>
      <c r="K212" s="108"/>
      <c r="L212" s="318"/>
      <c r="M212" s="326"/>
    </row>
    <row r="213" spans="1:17" ht="82.5" x14ac:dyDescent="0.25">
      <c r="A213" s="101"/>
      <c r="B213" s="93" t="s">
        <v>63</v>
      </c>
      <c r="C213" s="230" t="str">
        <f t="shared" si="2"/>
        <v xml:space="preserve">Angiv område </v>
      </c>
      <c r="D213" s="94">
        <v>705</v>
      </c>
      <c r="E213" s="2" t="s">
        <v>233</v>
      </c>
      <c r="F213" s="2" t="s">
        <v>234</v>
      </c>
      <c r="G213" s="212"/>
      <c r="H213" s="318"/>
      <c r="I213" s="318"/>
      <c r="J213" s="318"/>
      <c r="K213" s="108"/>
      <c r="L213" s="318"/>
      <c r="M213" s="326"/>
    </row>
    <row r="214" spans="1:17" ht="249" customHeight="1" x14ac:dyDescent="0.25">
      <c r="A214" s="101"/>
      <c r="B214" s="93" t="s">
        <v>63</v>
      </c>
      <c r="C214" s="230" t="str">
        <f t="shared" si="2"/>
        <v xml:space="preserve">Angiv område </v>
      </c>
      <c r="D214" s="94">
        <v>706</v>
      </c>
      <c r="E214" s="21" t="s">
        <v>249</v>
      </c>
      <c r="F214" s="2" t="s">
        <v>250</v>
      </c>
      <c r="G214" s="212"/>
      <c r="H214" s="318"/>
      <c r="I214" s="318"/>
      <c r="J214" s="318"/>
      <c r="K214" s="108"/>
      <c r="L214" s="318"/>
      <c r="M214" s="326"/>
    </row>
    <row r="215" spans="1:17" ht="181.5" x14ac:dyDescent="0.25">
      <c r="A215" s="101"/>
      <c r="B215" s="93" t="s">
        <v>63</v>
      </c>
      <c r="C215" s="230" t="str">
        <f t="shared" si="2"/>
        <v xml:space="preserve">Angiv område </v>
      </c>
      <c r="D215" s="94">
        <v>707</v>
      </c>
      <c r="E215" s="21" t="s">
        <v>237</v>
      </c>
      <c r="F215" s="21" t="s">
        <v>245</v>
      </c>
      <c r="G215" s="212"/>
      <c r="H215" s="318"/>
      <c r="I215" s="318"/>
      <c r="J215" s="318"/>
      <c r="K215" s="108"/>
      <c r="L215" s="318"/>
      <c r="M215" s="326"/>
      <c r="Q215" s="133"/>
    </row>
    <row r="216" spans="1:17" ht="37.5" x14ac:dyDescent="0.25">
      <c r="A216" s="101"/>
      <c r="B216" s="207" t="s">
        <v>251</v>
      </c>
      <c r="C216" s="232"/>
      <c r="D216" s="20">
        <v>800</v>
      </c>
      <c r="E216" s="6" t="s">
        <v>252</v>
      </c>
      <c r="F216" s="233" t="s">
        <v>222</v>
      </c>
      <c r="G216" s="234"/>
      <c r="H216" s="234"/>
      <c r="I216" s="234"/>
      <c r="J216" s="235"/>
      <c r="K216" s="104"/>
      <c r="L216" s="327"/>
      <c r="M216" s="328"/>
    </row>
    <row r="217" spans="1:17" ht="16.5" x14ac:dyDescent="0.25">
      <c r="A217" s="101"/>
      <c r="B217" s="93" t="s">
        <v>64</v>
      </c>
      <c r="C217" s="236" t="str">
        <f>+F$216</f>
        <v xml:space="preserve">Angiv område </v>
      </c>
      <c r="D217" s="94">
        <v>801</v>
      </c>
      <c r="E217" s="291" t="s">
        <v>253</v>
      </c>
      <c r="F217" s="5"/>
      <c r="G217" s="220"/>
      <c r="H217" s="327"/>
      <c r="I217" s="327"/>
      <c r="J217" s="327"/>
      <c r="K217" s="104"/>
      <c r="L217" s="327"/>
      <c r="M217" s="328"/>
      <c r="Q217" s="163"/>
    </row>
    <row r="218" spans="1:17" ht="37.5" x14ac:dyDescent="0.25">
      <c r="A218" s="101"/>
      <c r="B218" s="207" t="s">
        <v>254</v>
      </c>
      <c r="C218" s="208"/>
      <c r="D218" s="20">
        <v>900</v>
      </c>
      <c r="E218" s="6" t="s">
        <v>255</v>
      </c>
      <c r="F218" s="233" t="s">
        <v>222</v>
      </c>
      <c r="G218" s="234"/>
      <c r="H218" s="234"/>
      <c r="I218" s="234"/>
      <c r="J218" s="235"/>
      <c r="K218" s="104"/>
      <c r="L218" s="327"/>
      <c r="M218" s="328"/>
    </row>
    <row r="219" spans="1:17" ht="16.5" x14ac:dyDescent="0.25">
      <c r="A219" s="101"/>
      <c r="B219" s="93" t="s">
        <v>256</v>
      </c>
      <c r="C219" s="236" t="str">
        <f>+$F$218</f>
        <v xml:space="preserve">Angiv område </v>
      </c>
      <c r="D219" s="94">
        <v>901</v>
      </c>
      <c r="E219" s="291" t="s">
        <v>253</v>
      </c>
      <c r="F219" s="5"/>
      <c r="G219" s="220"/>
      <c r="H219" s="327"/>
      <c r="I219" s="327"/>
      <c r="J219" s="327"/>
      <c r="K219" s="104"/>
      <c r="L219" s="327"/>
      <c r="M219" s="328"/>
    </row>
    <row r="220" spans="1:17" ht="37.5" x14ac:dyDescent="0.25">
      <c r="A220" s="101"/>
      <c r="B220" s="207" t="s">
        <v>257</v>
      </c>
      <c r="C220" s="208"/>
      <c r="D220" s="20">
        <v>1000</v>
      </c>
      <c r="E220" s="6" t="s">
        <v>258</v>
      </c>
      <c r="F220" s="233" t="s">
        <v>222</v>
      </c>
      <c r="G220" s="234"/>
      <c r="H220" s="234"/>
      <c r="I220" s="234"/>
      <c r="J220" s="235"/>
      <c r="K220" s="104"/>
      <c r="L220" s="327"/>
      <c r="M220" s="328"/>
    </row>
    <row r="221" spans="1:17" ht="16.5" x14ac:dyDescent="0.25">
      <c r="A221" s="101"/>
      <c r="B221" s="93" t="s">
        <v>67</v>
      </c>
      <c r="C221" s="236" t="str">
        <f>+$F$220</f>
        <v xml:space="preserve">Angiv område </v>
      </c>
      <c r="D221" s="94">
        <v>1001</v>
      </c>
      <c r="E221" s="291" t="s">
        <v>253</v>
      </c>
      <c r="F221" s="5"/>
      <c r="G221" s="220"/>
      <c r="H221" s="327"/>
      <c r="I221" s="327"/>
      <c r="J221" s="327"/>
      <c r="K221" s="104"/>
      <c r="L221" s="327"/>
      <c r="M221" s="328"/>
    </row>
    <row r="222" spans="1:17" ht="18.75" x14ac:dyDescent="0.25">
      <c r="A222" s="101"/>
      <c r="B222" s="207" t="s">
        <v>259</v>
      </c>
      <c r="C222" s="208"/>
      <c r="D222" s="222">
        <v>1100</v>
      </c>
      <c r="E222" s="6" t="s">
        <v>260</v>
      </c>
      <c r="F222" s="7"/>
      <c r="G222" s="220"/>
      <c r="H222" s="327"/>
      <c r="I222" s="327"/>
      <c r="J222" s="327"/>
      <c r="K222" s="104"/>
      <c r="L222" s="327"/>
      <c r="M222" s="328"/>
    </row>
    <row r="223" spans="1:17" ht="105" x14ac:dyDescent="0.25">
      <c r="A223" s="101"/>
      <c r="B223" s="93" t="s">
        <v>261</v>
      </c>
      <c r="C223" s="1" t="s">
        <v>69</v>
      </c>
      <c r="D223" s="94">
        <v>1101</v>
      </c>
      <c r="E223" s="103" t="s">
        <v>262</v>
      </c>
      <c r="F223" s="5"/>
      <c r="G223" s="220"/>
      <c r="H223" s="327"/>
      <c r="I223" s="327"/>
      <c r="J223" s="327"/>
      <c r="K223" s="104"/>
      <c r="L223" s="220"/>
      <c r="M223" s="328"/>
    </row>
    <row r="224" spans="1:17" ht="82.5" x14ac:dyDescent="0.25">
      <c r="A224" s="101"/>
      <c r="B224" s="93" t="s">
        <v>261</v>
      </c>
      <c r="C224" s="1" t="s">
        <v>69</v>
      </c>
      <c r="D224" s="94">
        <v>1102</v>
      </c>
      <c r="E224" s="2" t="s">
        <v>263</v>
      </c>
      <c r="F224" s="2" t="s">
        <v>264</v>
      </c>
      <c r="G224" s="212"/>
      <c r="H224" s="318"/>
      <c r="I224" s="318"/>
      <c r="J224" s="318"/>
      <c r="K224" s="108"/>
      <c r="L224" s="318"/>
      <c r="M224" s="326"/>
    </row>
    <row r="225" spans="1:17" ht="97.5" x14ac:dyDescent="0.25">
      <c r="A225" s="101"/>
      <c r="B225" s="93" t="s">
        <v>261</v>
      </c>
      <c r="C225" s="1" t="s">
        <v>69</v>
      </c>
      <c r="D225" s="94">
        <v>1103</v>
      </c>
      <c r="E225" s="2" t="s">
        <v>265</v>
      </c>
      <c r="F225" s="2" t="s">
        <v>266</v>
      </c>
      <c r="G225" s="220"/>
      <c r="H225" s="327"/>
      <c r="I225" s="327"/>
      <c r="J225" s="327"/>
      <c r="K225" s="104"/>
      <c r="L225" s="327"/>
      <c r="M225" s="328"/>
    </row>
    <row r="226" spans="1:17" ht="57" customHeight="1" x14ac:dyDescent="0.25">
      <c r="A226" s="101"/>
      <c r="B226" s="93" t="s">
        <v>261</v>
      </c>
      <c r="C226" s="1" t="s">
        <v>69</v>
      </c>
      <c r="D226" s="94">
        <v>1103.0999999999999</v>
      </c>
      <c r="E226" s="87" t="s">
        <v>267</v>
      </c>
      <c r="F226" s="2" t="s">
        <v>268</v>
      </c>
      <c r="G226" s="212"/>
      <c r="H226" s="318"/>
      <c r="I226" s="318"/>
      <c r="J226" s="318"/>
      <c r="K226" s="108"/>
      <c r="L226" s="318"/>
      <c r="M226" s="326"/>
    </row>
    <row r="227" spans="1:17" ht="67.349999999999994" customHeight="1" x14ac:dyDescent="0.25">
      <c r="A227" s="101"/>
      <c r="B227" s="93" t="s">
        <v>261</v>
      </c>
      <c r="C227" s="1" t="s">
        <v>69</v>
      </c>
      <c r="D227" s="94">
        <v>1103.2</v>
      </c>
      <c r="E227" s="95" t="s">
        <v>269</v>
      </c>
      <c r="F227" s="2" t="s">
        <v>268</v>
      </c>
      <c r="G227" s="212"/>
      <c r="H227" s="318"/>
      <c r="I227" s="318"/>
      <c r="J227" s="318"/>
      <c r="K227" s="108"/>
      <c r="L227" s="318"/>
      <c r="M227" s="326"/>
    </row>
    <row r="228" spans="1:17" ht="99" x14ac:dyDescent="0.25">
      <c r="A228" s="101"/>
      <c r="B228" s="93" t="s">
        <v>261</v>
      </c>
      <c r="C228" s="1" t="s">
        <v>69</v>
      </c>
      <c r="D228" s="94">
        <v>1103.3</v>
      </c>
      <c r="E228" s="95" t="s">
        <v>270</v>
      </c>
      <c r="F228" s="2" t="s">
        <v>268</v>
      </c>
      <c r="G228" s="212"/>
      <c r="H228" s="318"/>
      <c r="I228" s="318"/>
      <c r="J228" s="318"/>
      <c r="K228" s="108"/>
      <c r="L228" s="318"/>
      <c r="M228" s="326"/>
    </row>
    <row r="229" spans="1:17" ht="51.6" customHeight="1" x14ac:dyDescent="0.25">
      <c r="A229" s="101"/>
      <c r="B229" s="93" t="s">
        <v>261</v>
      </c>
      <c r="C229" s="1" t="s">
        <v>69</v>
      </c>
      <c r="D229" s="94">
        <v>1103.4000000000001</v>
      </c>
      <c r="E229" s="95" t="s">
        <v>271</v>
      </c>
      <c r="F229" s="2" t="s">
        <v>268</v>
      </c>
      <c r="G229" s="212"/>
      <c r="H229" s="318"/>
      <c r="I229" s="318"/>
      <c r="J229" s="318"/>
      <c r="K229" s="108"/>
      <c r="L229" s="318"/>
      <c r="M229" s="326"/>
    </row>
    <row r="230" spans="1:17" ht="55.35" customHeight="1" x14ac:dyDescent="0.25">
      <c r="A230" s="101"/>
      <c r="B230" s="93" t="s">
        <v>261</v>
      </c>
      <c r="C230" s="1" t="s">
        <v>69</v>
      </c>
      <c r="D230" s="94">
        <v>1103.5</v>
      </c>
      <c r="E230" s="95" t="s">
        <v>272</v>
      </c>
      <c r="F230" s="2" t="s">
        <v>268</v>
      </c>
      <c r="G230" s="212"/>
      <c r="H230" s="318"/>
      <c r="I230" s="318"/>
      <c r="J230" s="318"/>
      <c r="K230" s="108"/>
      <c r="L230" s="318"/>
      <c r="M230" s="326"/>
    </row>
    <row r="231" spans="1:17" ht="82.5" x14ac:dyDescent="0.25">
      <c r="A231" s="101"/>
      <c r="B231" s="93" t="s">
        <v>261</v>
      </c>
      <c r="C231" s="1" t="s">
        <v>273</v>
      </c>
      <c r="D231" s="94">
        <v>1104</v>
      </c>
      <c r="E231" s="2" t="s">
        <v>274</v>
      </c>
      <c r="F231" s="2" t="s">
        <v>275</v>
      </c>
      <c r="G231" s="212"/>
      <c r="H231" s="318"/>
      <c r="I231" s="318"/>
      <c r="J231" s="318"/>
      <c r="K231" s="108"/>
      <c r="L231" s="318"/>
      <c r="M231" s="326"/>
    </row>
    <row r="232" spans="1:17" ht="82.5" x14ac:dyDescent="0.25">
      <c r="A232" s="101"/>
      <c r="B232" s="93" t="s">
        <v>261</v>
      </c>
      <c r="C232" s="1" t="s">
        <v>69</v>
      </c>
      <c r="D232" s="94">
        <v>1105</v>
      </c>
      <c r="E232" s="2" t="s">
        <v>276</v>
      </c>
      <c r="F232" s="2" t="s">
        <v>277</v>
      </c>
      <c r="G232" s="212"/>
      <c r="H232" s="318"/>
      <c r="I232" s="318"/>
      <c r="J232" s="318"/>
      <c r="K232" s="108"/>
      <c r="L232" s="318"/>
      <c r="M232" s="326"/>
    </row>
    <row r="233" spans="1:17" ht="280.5" x14ac:dyDescent="0.25">
      <c r="A233" s="101"/>
      <c r="B233" s="93" t="s">
        <v>261</v>
      </c>
      <c r="C233" s="1" t="s">
        <v>69</v>
      </c>
      <c r="D233" s="94">
        <v>1106</v>
      </c>
      <c r="E233" s="21" t="s">
        <v>278</v>
      </c>
      <c r="F233" s="2" t="s">
        <v>279</v>
      </c>
      <c r="G233" s="212"/>
      <c r="H233" s="318"/>
      <c r="I233" s="318"/>
      <c r="J233" s="318"/>
      <c r="K233" s="108"/>
      <c r="L233" s="318"/>
      <c r="M233" s="326"/>
    </row>
    <row r="234" spans="1:17" ht="185.25" customHeight="1" x14ac:dyDescent="0.25">
      <c r="A234" s="101"/>
      <c r="B234" s="93" t="s">
        <v>261</v>
      </c>
      <c r="C234" s="1" t="s">
        <v>280</v>
      </c>
      <c r="D234" s="94">
        <v>1107</v>
      </c>
      <c r="E234" s="21" t="s">
        <v>281</v>
      </c>
      <c r="F234" s="2" t="s">
        <v>282</v>
      </c>
      <c r="G234" s="212"/>
      <c r="H234" s="318"/>
      <c r="I234" s="318"/>
      <c r="J234" s="318"/>
      <c r="K234" s="108"/>
      <c r="L234" s="318"/>
      <c r="M234" s="326"/>
    </row>
    <row r="235" spans="1:17" ht="37.5" x14ac:dyDescent="0.25">
      <c r="A235" s="101"/>
      <c r="B235" s="207" t="s">
        <v>283</v>
      </c>
      <c r="C235" s="208"/>
      <c r="D235" s="20">
        <v>1200</v>
      </c>
      <c r="E235" s="6" t="s">
        <v>284</v>
      </c>
      <c r="F235" s="7"/>
      <c r="G235" s="220"/>
      <c r="H235" s="327"/>
      <c r="I235" s="327"/>
      <c r="J235" s="327"/>
      <c r="K235" s="104"/>
      <c r="L235" s="327"/>
      <c r="M235" s="328"/>
    </row>
    <row r="236" spans="1:17" ht="93" customHeight="1" x14ac:dyDescent="0.25">
      <c r="A236" s="101"/>
      <c r="B236" s="93" t="s">
        <v>285</v>
      </c>
      <c r="C236" s="1" t="s">
        <v>286</v>
      </c>
      <c r="D236" s="94">
        <v>1201</v>
      </c>
      <c r="E236" s="103" t="s">
        <v>287</v>
      </c>
      <c r="F236" s="7"/>
      <c r="G236" s="220"/>
      <c r="H236" s="327"/>
      <c r="I236" s="327"/>
      <c r="J236" s="327"/>
      <c r="K236" s="104"/>
      <c r="L236" s="327"/>
      <c r="M236" s="328"/>
    </row>
    <row r="237" spans="1:17" ht="103.5" customHeight="1" x14ac:dyDescent="0.25">
      <c r="A237" s="101"/>
      <c r="B237" s="93" t="s">
        <v>285</v>
      </c>
      <c r="C237" s="1" t="s">
        <v>286</v>
      </c>
      <c r="D237" s="94">
        <v>1202</v>
      </c>
      <c r="E237" s="2" t="s">
        <v>288</v>
      </c>
      <c r="F237" s="2" t="s">
        <v>289</v>
      </c>
      <c r="G237" s="212"/>
      <c r="H237" s="318"/>
      <c r="I237" s="318"/>
      <c r="J237" s="318"/>
      <c r="K237" s="108"/>
      <c r="L237" s="318"/>
      <c r="M237" s="326"/>
    </row>
    <row r="238" spans="1:17" ht="101.1" customHeight="1" x14ac:dyDescent="0.25">
      <c r="A238" s="101"/>
      <c r="B238" s="93" t="s">
        <v>285</v>
      </c>
      <c r="C238" s="1" t="s">
        <v>286</v>
      </c>
      <c r="D238" s="94">
        <v>1203</v>
      </c>
      <c r="E238" s="2" t="s">
        <v>290</v>
      </c>
      <c r="F238" s="2" t="s">
        <v>291</v>
      </c>
      <c r="G238" s="212"/>
      <c r="H238" s="318"/>
      <c r="I238" s="318"/>
      <c r="J238" s="318"/>
      <c r="K238" s="108"/>
      <c r="L238" s="318"/>
      <c r="M238" s="326"/>
      <c r="Q238" s="223"/>
    </row>
    <row r="239" spans="1:17" ht="105" x14ac:dyDescent="0.25">
      <c r="A239" s="101"/>
      <c r="B239" s="93" t="s">
        <v>285</v>
      </c>
      <c r="C239" s="1" t="s">
        <v>286</v>
      </c>
      <c r="D239" s="94">
        <v>1204</v>
      </c>
      <c r="E239" s="2" t="s">
        <v>292</v>
      </c>
      <c r="F239" s="2" t="s">
        <v>293</v>
      </c>
      <c r="G239" s="212"/>
      <c r="H239" s="318"/>
      <c r="I239" s="318"/>
      <c r="J239" s="318"/>
      <c r="K239" s="108"/>
      <c r="L239" s="318"/>
      <c r="M239" s="326"/>
      <c r="Q239" s="223"/>
    </row>
    <row r="240" spans="1:17" ht="280.5" x14ac:dyDescent="0.25">
      <c r="A240" s="101"/>
      <c r="B240" s="93" t="s">
        <v>285</v>
      </c>
      <c r="C240" s="1" t="s">
        <v>286</v>
      </c>
      <c r="D240" s="94">
        <v>1205</v>
      </c>
      <c r="E240" s="21" t="s">
        <v>294</v>
      </c>
      <c r="F240" s="2" t="s">
        <v>295</v>
      </c>
      <c r="G240" s="212"/>
      <c r="H240" s="318"/>
      <c r="I240" s="318"/>
      <c r="J240" s="318"/>
      <c r="K240" s="108"/>
      <c r="L240" s="318"/>
      <c r="M240" s="326"/>
    </row>
    <row r="241" spans="1:13" ht="313.5" x14ac:dyDescent="0.25">
      <c r="A241" s="101"/>
      <c r="B241" s="93" t="s">
        <v>285</v>
      </c>
      <c r="C241" s="237" t="s">
        <v>286</v>
      </c>
      <c r="D241" s="231">
        <v>1206</v>
      </c>
      <c r="E241" s="21" t="s">
        <v>296</v>
      </c>
      <c r="F241" s="21" t="s">
        <v>297</v>
      </c>
      <c r="G241" s="212"/>
      <c r="H241" s="318"/>
      <c r="I241" s="318"/>
      <c r="J241" s="318"/>
      <c r="K241" s="108"/>
      <c r="L241" s="318"/>
      <c r="M241" s="326"/>
    </row>
    <row r="242" spans="1:13" ht="101.25" customHeight="1" x14ac:dyDescent="0.25">
      <c r="A242" s="101"/>
      <c r="B242" s="93" t="s">
        <v>285</v>
      </c>
      <c r="C242" s="1" t="s">
        <v>286</v>
      </c>
      <c r="D242" s="94">
        <v>1207</v>
      </c>
      <c r="E242" s="2" t="s">
        <v>298</v>
      </c>
      <c r="F242" s="2" t="s">
        <v>299</v>
      </c>
      <c r="G242" s="212"/>
      <c r="H242" s="318"/>
      <c r="I242" s="318"/>
      <c r="J242" s="318"/>
      <c r="K242" s="108"/>
      <c r="L242" s="318"/>
      <c r="M242" s="326"/>
    </row>
    <row r="243" spans="1:13" ht="142.35" customHeight="1" x14ac:dyDescent="0.25">
      <c r="A243" s="101"/>
      <c r="B243" s="93" t="s">
        <v>285</v>
      </c>
      <c r="C243" s="1" t="s">
        <v>286</v>
      </c>
      <c r="D243" s="94">
        <v>1208</v>
      </c>
      <c r="E243" s="2" t="s">
        <v>300</v>
      </c>
      <c r="F243" s="2" t="s">
        <v>301</v>
      </c>
      <c r="G243" s="220"/>
      <c r="H243" s="327"/>
      <c r="I243" s="327"/>
      <c r="J243" s="327"/>
      <c r="K243" s="104"/>
      <c r="L243" s="327"/>
      <c r="M243" s="328"/>
    </row>
    <row r="244" spans="1:13" ht="105" x14ac:dyDescent="0.25">
      <c r="A244" s="101"/>
      <c r="B244" s="93" t="s">
        <v>285</v>
      </c>
      <c r="C244" s="1" t="s">
        <v>286</v>
      </c>
      <c r="D244" s="94">
        <v>1208.0999999999999</v>
      </c>
      <c r="E244" s="95" t="s">
        <v>302</v>
      </c>
      <c r="F244" s="7"/>
      <c r="G244" s="212"/>
      <c r="H244" s="318"/>
      <c r="I244" s="318"/>
      <c r="J244" s="318"/>
      <c r="K244" s="108"/>
      <c r="L244" s="318"/>
      <c r="M244" s="326"/>
    </row>
    <row r="245" spans="1:13" ht="99.75" customHeight="1" x14ac:dyDescent="0.25">
      <c r="A245" s="101"/>
      <c r="B245" s="93" t="s">
        <v>285</v>
      </c>
      <c r="C245" s="1" t="s">
        <v>286</v>
      </c>
      <c r="D245" s="94">
        <v>1208.2</v>
      </c>
      <c r="E245" s="95" t="s">
        <v>303</v>
      </c>
      <c r="F245" s="7"/>
      <c r="G245" s="212"/>
      <c r="H245" s="318"/>
      <c r="I245" s="318"/>
      <c r="J245" s="318"/>
      <c r="K245" s="108"/>
      <c r="L245" s="318"/>
      <c r="M245" s="326"/>
    </row>
    <row r="246" spans="1:13" ht="99.75" customHeight="1" x14ac:dyDescent="0.25">
      <c r="A246" s="101"/>
      <c r="B246" s="93" t="s">
        <v>285</v>
      </c>
      <c r="C246" s="1" t="s">
        <v>286</v>
      </c>
      <c r="D246" s="94">
        <v>1208.3</v>
      </c>
      <c r="E246" s="221" t="s">
        <v>304</v>
      </c>
      <c r="F246" s="7"/>
      <c r="G246" s="333"/>
      <c r="H246" s="318"/>
      <c r="I246" s="318"/>
      <c r="J246" s="318"/>
      <c r="K246" s="108"/>
      <c r="L246" s="318"/>
      <c r="M246" s="326"/>
    </row>
    <row r="247" spans="1:13" ht="264" x14ac:dyDescent="0.25">
      <c r="A247" s="101"/>
      <c r="B247" s="93" t="s">
        <v>285</v>
      </c>
      <c r="C247" s="1" t="s">
        <v>286</v>
      </c>
      <c r="D247" s="94">
        <v>1209</v>
      </c>
      <c r="E247" s="21" t="s">
        <v>305</v>
      </c>
      <c r="F247" s="2" t="s">
        <v>306</v>
      </c>
      <c r="G247" s="212"/>
      <c r="H247" s="318"/>
      <c r="I247" s="318"/>
      <c r="J247" s="318"/>
      <c r="K247" s="108"/>
      <c r="L247" s="318"/>
      <c r="M247" s="326"/>
    </row>
    <row r="248" spans="1:13" ht="105" x14ac:dyDescent="0.25">
      <c r="A248" s="101"/>
      <c r="B248" s="93" t="s">
        <v>285</v>
      </c>
      <c r="C248" s="1" t="s">
        <v>286</v>
      </c>
      <c r="D248" s="94">
        <v>1210</v>
      </c>
      <c r="E248" s="2" t="s">
        <v>307</v>
      </c>
      <c r="F248" s="2" t="s">
        <v>308</v>
      </c>
      <c r="G248" s="212"/>
      <c r="H248" s="318"/>
      <c r="I248" s="318"/>
      <c r="J248" s="318"/>
      <c r="K248" s="108"/>
      <c r="L248" s="318"/>
      <c r="M248" s="326"/>
    </row>
    <row r="249" spans="1:13" ht="105" x14ac:dyDescent="0.25">
      <c r="A249" s="101"/>
      <c r="B249" s="93" t="s">
        <v>285</v>
      </c>
      <c r="C249" s="1" t="s">
        <v>286</v>
      </c>
      <c r="D249" s="94">
        <v>1211</v>
      </c>
      <c r="E249" s="21" t="s">
        <v>309</v>
      </c>
      <c r="F249" s="2" t="s">
        <v>310</v>
      </c>
      <c r="G249" s="212"/>
      <c r="H249" s="318"/>
      <c r="I249" s="318"/>
      <c r="J249" s="318"/>
      <c r="K249" s="90"/>
      <c r="L249" s="318"/>
      <c r="M249" s="326"/>
    </row>
    <row r="250" spans="1:13" ht="18.75" x14ac:dyDescent="0.3">
      <c r="A250" s="101"/>
      <c r="B250" s="97" t="s">
        <v>311</v>
      </c>
      <c r="C250" s="98"/>
      <c r="D250" s="99">
        <v>1300</v>
      </c>
      <c r="E250" s="100" t="s">
        <v>312</v>
      </c>
      <c r="F250" s="7"/>
      <c r="G250" s="220"/>
      <c r="H250" s="327"/>
      <c r="I250" s="327"/>
      <c r="J250" s="327"/>
      <c r="K250" s="104"/>
      <c r="L250" s="220"/>
      <c r="M250" s="328"/>
    </row>
    <row r="251" spans="1:13" ht="81" customHeight="1" x14ac:dyDescent="0.25">
      <c r="A251" s="101"/>
      <c r="B251" s="102" t="s">
        <v>72</v>
      </c>
      <c r="C251" s="1" t="s">
        <v>313</v>
      </c>
      <c r="D251" s="94">
        <v>1301</v>
      </c>
      <c r="E251" s="103" t="s">
        <v>314</v>
      </c>
      <c r="F251" s="5"/>
      <c r="G251" s="220"/>
      <c r="H251" s="327"/>
      <c r="I251" s="327"/>
      <c r="J251" s="327"/>
      <c r="K251" s="104"/>
      <c r="L251" s="220"/>
      <c r="M251" s="328"/>
    </row>
    <row r="252" spans="1:13" ht="66" x14ac:dyDescent="0.25">
      <c r="A252" s="101"/>
      <c r="B252" s="102" t="s">
        <v>72</v>
      </c>
      <c r="C252" s="1" t="s">
        <v>313</v>
      </c>
      <c r="D252" s="94">
        <v>1302</v>
      </c>
      <c r="E252" s="2" t="s">
        <v>315</v>
      </c>
      <c r="F252" s="2" t="s">
        <v>316</v>
      </c>
      <c r="G252" s="212"/>
      <c r="H252" s="318"/>
      <c r="I252" s="318"/>
      <c r="J252" s="318"/>
      <c r="K252" s="108"/>
      <c r="L252" s="318"/>
      <c r="M252" s="326"/>
    </row>
    <row r="253" spans="1:13" ht="105.75" customHeight="1" x14ac:dyDescent="0.25">
      <c r="A253" s="101"/>
      <c r="B253" s="102" t="s">
        <v>72</v>
      </c>
      <c r="C253" s="1" t="s">
        <v>313</v>
      </c>
      <c r="D253" s="94">
        <v>1303</v>
      </c>
      <c r="E253" s="2" t="s">
        <v>317</v>
      </c>
      <c r="F253" s="2" t="s">
        <v>318</v>
      </c>
      <c r="G253" s="212"/>
      <c r="H253" s="318"/>
      <c r="I253" s="318"/>
      <c r="J253" s="318"/>
      <c r="K253" s="108"/>
      <c r="L253" s="318"/>
      <c r="M253" s="326"/>
    </row>
    <row r="254" spans="1:13" ht="70.349999999999994" customHeight="1" x14ac:dyDescent="0.25">
      <c r="A254" s="101"/>
      <c r="B254" s="102" t="s">
        <v>72</v>
      </c>
      <c r="C254" s="1" t="s">
        <v>313</v>
      </c>
      <c r="D254" s="94">
        <v>1304</v>
      </c>
      <c r="E254" s="2" t="s">
        <v>319</v>
      </c>
      <c r="F254" s="2" t="s">
        <v>320</v>
      </c>
      <c r="G254" s="212"/>
      <c r="H254" s="318"/>
      <c r="I254" s="318"/>
      <c r="J254" s="318"/>
      <c r="K254" s="108"/>
      <c r="L254" s="318"/>
      <c r="M254" s="326"/>
    </row>
    <row r="255" spans="1:13" ht="108.75" customHeight="1" x14ac:dyDescent="0.25">
      <c r="A255" s="101"/>
      <c r="B255" s="102" t="s">
        <v>72</v>
      </c>
      <c r="C255" s="1" t="s">
        <v>313</v>
      </c>
      <c r="D255" s="94">
        <v>1305</v>
      </c>
      <c r="E255" s="21" t="s">
        <v>321</v>
      </c>
      <c r="F255" s="2" t="s">
        <v>322</v>
      </c>
      <c r="G255" s="212"/>
      <c r="H255" s="318"/>
      <c r="I255" s="318"/>
      <c r="J255" s="318"/>
      <c r="K255" s="108"/>
      <c r="L255" s="318"/>
      <c r="M255" s="326"/>
    </row>
    <row r="256" spans="1:13" ht="149.1" customHeight="1" x14ac:dyDescent="0.25">
      <c r="A256" s="101"/>
      <c r="B256" s="102" t="s">
        <v>72</v>
      </c>
      <c r="C256" s="1" t="s">
        <v>313</v>
      </c>
      <c r="D256" s="94">
        <v>1306</v>
      </c>
      <c r="E256" s="238" t="s">
        <v>323</v>
      </c>
      <c r="F256" s="2" t="s">
        <v>324</v>
      </c>
      <c r="G256" s="212"/>
      <c r="H256" s="318"/>
      <c r="I256" s="318"/>
      <c r="J256" s="318"/>
      <c r="K256" s="108"/>
      <c r="L256" s="318"/>
      <c r="M256" s="326"/>
    </row>
    <row r="257" spans="1:14" ht="18.75" x14ac:dyDescent="0.3">
      <c r="A257" s="101"/>
      <c r="B257" s="97" t="s">
        <v>325</v>
      </c>
      <c r="C257" s="217"/>
      <c r="D257" s="20">
        <v>1400</v>
      </c>
      <c r="E257" s="100" t="s">
        <v>75</v>
      </c>
      <c r="F257" s="7"/>
      <c r="G257" s="220"/>
      <c r="H257" s="327"/>
      <c r="I257" s="327"/>
      <c r="J257" s="327"/>
      <c r="K257" s="104"/>
      <c r="L257" s="327"/>
      <c r="M257" s="328"/>
      <c r="N257" s="239"/>
    </row>
    <row r="258" spans="1:14" ht="56.25" customHeight="1" x14ac:dyDescent="0.25">
      <c r="A258" s="101"/>
      <c r="B258" s="102" t="s">
        <v>74</v>
      </c>
      <c r="C258" s="1" t="s">
        <v>75</v>
      </c>
      <c r="D258" s="94">
        <v>1401</v>
      </c>
      <c r="E258" s="103" t="s">
        <v>326</v>
      </c>
      <c r="F258" s="7"/>
      <c r="G258" s="220"/>
      <c r="H258" s="327"/>
      <c r="I258" s="327"/>
      <c r="J258" s="327"/>
      <c r="K258" s="104"/>
      <c r="L258" s="327"/>
      <c r="M258" s="328"/>
      <c r="N258" s="239"/>
    </row>
    <row r="259" spans="1:14" ht="56.45" customHeight="1" x14ac:dyDescent="0.25">
      <c r="A259" s="101"/>
      <c r="B259" s="102" t="s">
        <v>74</v>
      </c>
      <c r="C259" s="1" t="s">
        <v>75</v>
      </c>
      <c r="D259" s="94">
        <v>1402</v>
      </c>
      <c r="E259" s="2" t="s">
        <v>327</v>
      </c>
      <c r="F259" s="5"/>
      <c r="G259" s="220"/>
      <c r="H259" s="327"/>
      <c r="I259" s="327"/>
      <c r="J259" s="327"/>
      <c r="K259" s="108"/>
      <c r="L259" s="318"/>
      <c r="M259" s="326"/>
      <c r="N259" s="239"/>
    </row>
    <row r="260" spans="1:14" ht="61.35" customHeight="1" x14ac:dyDescent="0.25">
      <c r="A260" s="101"/>
      <c r="B260" s="102" t="s">
        <v>74</v>
      </c>
      <c r="C260" s="1" t="s">
        <v>75</v>
      </c>
      <c r="D260" s="94">
        <v>1403</v>
      </c>
      <c r="E260" s="2" t="s">
        <v>328</v>
      </c>
      <c r="F260" s="2" t="s">
        <v>329</v>
      </c>
      <c r="G260" s="212"/>
      <c r="H260" s="318"/>
      <c r="I260" s="318"/>
      <c r="J260" s="318"/>
      <c r="K260" s="108"/>
      <c r="L260" s="318"/>
      <c r="M260" s="326"/>
      <c r="N260" s="239"/>
    </row>
    <row r="261" spans="1:14" ht="116.45" customHeight="1" x14ac:dyDescent="0.25">
      <c r="A261" s="101"/>
      <c r="B261" s="102" t="s">
        <v>74</v>
      </c>
      <c r="C261" s="1" t="s">
        <v>75</v>
      </c>
      <c r="D261" s="94">
        <v>1404</v>
      </c>
      <c r="E261" s="21" t="s">
        <v>330</v>
      </c>
      <c r="F261" s="21" t="s">
        <v>331</v>
      </c>
      <c r="G261" s="212"/>
      <c r="H261" s="318"/>
      <c r="I261" s="318"/>
      <c r="J261" s="318"/>
      <c r="K261" s="108"/>
      <c r="L261" s="318"/>
      <c r="M261" s="326"/>
    </row>
    <row r="262" spans="1:14" ht="111" x14ac:dyDescent="0.25">
      <c r="A262" s="101"/>
      <c r="B262" s="102" t="s">
        <v>74</v>
      </c>
      <c r="C262" s="1" t="s">
        <v>75</v>
      </c>
      <c r="D262" s="94">
        <v>1405</v>
      </c>
      <c r="E262" s="2" t="s">
        <v>332</v>
      </c>
      <c r="F262" s="2" t="s">
        <v>333</v>
      </c>
      <c r="G262" s="334"/>
      <c r="H262" s="335"/>
      <c r="I262" s="335"/>
      <c r="J262" s="335"/>
      <c r="K262" s="240"/>
      <c r="L262" s="318"/>
      <c r="M262" s="326"/>
    </row>
    <row r="263" spans="1:14" ht="18.75" x14ac:dyDescent="0.25">
      <c r="A263" s="101"/>
      <c r="B263" s="207" t="s">
        <v>334</v>
      </c>
      <c r="C263" s="208"/>
      <c r="D263" s="20">
        <v>1500</v>
      </c>
      <c r="E263" s="6" t="s">
        <v>335</v>
      </c>
      <c r="F263" s="7"/>
      <c r="G263" s="5"/>
      <c r="H263" s="12"/>
      <c r="I263" s="12"/>
      <c r="J263" s="12"/>
      <c r="K263" s="104"/>
      <c r="L263" s="12"/>
      <c r="M263" s="105"/>
    </row>
    <row r="264" spans="1:14" ht="30" x14ac:dyDescent="0.25">
      <c r="A264" s="101"/>
      <c r="B264" s="93" t="s">
        <v>76</v>
      </c>
      <c r="C264" s="1" t="s">
        <v>77</v>
      </c>
      <c r="D264" s="94">
        <v>1501</v>
      </c>
      <c r="E264" s="103" t="s">
        <v>336</v>
      </c>
      <c r="F264" s="5"/>
      <c r="G264" s="5"/>
      <c r="H264" s="12"/>
      <c r="I264" s="12"/>
      <c r="J264" s="12"/>
      <c r="K264" s="104"/>
      <c r="L264" s="12"/>
      <c r="M264" s="105"/>
    </row>
    <row r="265" spans="1:14" ht="87.75" customHeight="1" x14ac:dyDescent="0.25">
      <c r="A265" s="101"/>
      <c r="B265" s="93" t="s">
        <v>76</v>
      </c>
      <c r="C265" s="1" t="s">
        <v>77</v>
      </c>
      <c r="D265" s="94">
        <v>1502</v>
      </c>
      <c r="E265" s="291" t="s">
        <v>337</v>
      </c>
      <c r="F265" s="2"/>
      <c r="G265" s="5"/>
      <c r="H265" s="12"/>
      <c r="I265" s="12"/>
      <c r="J265" s="12"/>
      <c r="K265" s="104"/>
      <c r="L265" s="12"/>
      <c r="M265" s="105"/>
    </row>
    <row r="266" spans="1:14" x14ac:dyDescent="0.25">
      <c r="B266" s="241"/>
      <c r="C266" s="242"/>
      <c r="D266" s="243"/>
      <c r="E266" s="242"/>
      <c r="F266" s="242"/>
      <c r="G266" s="242"/>
      <c r="H266" s="242"/>
      <c r="I266" s="242"/>
      <c r="J266" s="242"/>
      <c r="K266" s="242"/>
      <c r="L266" s="241"/>
      <c r="M266" s="244"/>
    </row>
    <row r="267" spans="1:14" x14ac:dyDescent="0.25">
      <c r="D267" s="182"/>
    </row>
    <row r="268" spans="1:14" x14ac:dyDescent="0.25">
      <c r="D268" s="245"/>
      <c r="E268" s="118"/>
      <c r="N268" s="246"/>
    </row>
    <row r="269" spans="1:14" ht="16.5" customHeight="1" x14ac:dyDescent="0.25">
      <c r="D269" s="245"/>
    </row>
    <row r="270" spans="1:14" ht="3" customHeight="1" thickBot="1" x14ac:dyDescent="0.3">
      <c r="B270" s="148"/>
      <c r="C270" s="149"/>
      <c r="D270" s="150"/>
      <c r="E270" s="247" t="s">
        <v>94</v>
      </c>
      <c r="F270" s="152"/>
      <c r="G270" s="152"/>
      <c r="H270" s="248"/>
      <c r="I270" s="248"/>
      <c r="J270" s="248"/>
      <c r="K270" s="248"/>
      <c r="L270" s="248"/>
      <c r="M270" s="249"/>
      <c r="N270" s="250"/>
    </row>
    <row r="271" spans="1:14" ht="16.5" customHeight="1" thickBot="1" x14ac:dyDescent="0.3">
      <c r="B271" s="167"/>
      <c r="D271" s="106"/>
      <c r="L271" s="106"/>
      <c r="M271" s="116"/>
      <c r="N271" s="251"/>
    </row>
    <row r="272" spans="1:14" ht="16.5" customHeight="1" thickBot="1" x14ac:dyDescent="0.3">
      <c r="D272" s="116"/>
      <c r="E272" s="252" t="s">
        <v>94</v>
      </c>
      <c r="F272" s="179"/>
      <c r="G272" s="179"/>
      <c r="H272" s="250" t="s">
        <v>338</v>
      </c>
      <c r="I272" s="250"/>
      <c r="J272" s="250"/>
      <c r="K272" s="250"/>
      <c r="L272" s="250"/>
      <c r="M272" s="250"/>
      <c r="N272" s="253"/>
    </row>
    <row r="273" spans="4:14" ht="16.5" customHeight="1" x14ac:dyDescent="0.25">
      <c r="D273" s="116"/>
      <c r="E273" s="254"/>
      <c r="F273" s="179"/>
      <c r="G273" s="179"/>
      <c r="H273" s="255" t="s">
        <v>338</v>
      </c>
      <c r="I273" s="256"/>
      <c r="J273" s="256"/>
      <c r="K273" s="256"/>
      <c r="L273" s="256"/>
      <c r="M273" s="256"/>
      <c r="N273" s="253"/>
    </row>
    <row r="274" spans="4:14" ht="16.5" customHeight="1" x14ac:dyDescent="0.25">
      <c r="D274" s="116"/>
      <c r="E274" s="257" t="s">
        <v>339</v>
      </c>
      <c r="F274" s="179"/>
      <c r="G274" s="179"/>
      <c r="H274" s="258"/>
      <c r="I274" s="259"/>
      <c r="J274" s="259"/>
      <c r="K274" s="259"/>
      <c r="L274" s="259"/>
      <c r="M274" s="259"/>
      <c r="N274" s="253"/>
    </row>
    <row r="275" spans="4:14" ht="16.5" customHeight="1" x14ac:dyDescent="0.25">
      <c r="D275" s="116"/>
      <c r="E275" s="257"/>
      <c r="F275" s="179"/>
      <c r="G275" s="179"/>
      <c r="H275" s="258"/>
      <c r="I275" s="259"/>
      <c r="J275" s="259"/>
      <c r="K275" s="259"/>
      <c r="L275" s="259"/>
      <c r="M275" s="259"/>
      <c r="N275" s="253"/>
    </row>
    <row r="276" spans="4:14" ht="16.5" customHeight="1" x14ac:dyDescent="0.25">
      <c r="D276" s="116"/>
      <c r="E276" s="260" t="s">
        <v>340</v>
      </c>
      <c r="F276" s="179"/>
      <c r="G276" s="179"/>
      <c r="H276" s="258"/>
      <c r="I276" s="259"/>
      <c r="J276" s="259"/>
      <c r="K276" s="259"/>
      <c r="L276" s="259"/>
      <c r="M276" s="259"/>
      <c r="N276" s="253"/>
    </row>
    <row r="277" spans="4:14" ht="17.25" customHeight="1" x14ac:dyDescent="0.25">
      <c r="D277" s="116"/>
      <c r="E277" s="261"/>
      <c r="F277" s="179"/>
      <c r="G277" s="179"/>
      <c r="H277" s="258"/>
      <c r="I277" s="259"/>
      <c r="J277" s="259"/>
      <c r="K277" s="259"/>
      <c r="L277" s="259"/>
      <c r="M277" s="259"/>
      <c r="N277" s="253"/>
    </row>
    <row r="278" spans="4:14" ht="17.25" customHeight="1" thickBot="1" x14ac:dyDescent="0.3">
      <c r="D278" s="116"/>
      <c r="E278" s="261"/>
      <c r="F278" s="179"/>
      <c r="G278" s="179"/>
      <c r="H278" s="258"/>
      <c r="I278" s="259"/>
      <c r="J278" s="259"/>
      <c r="K278" s="259"/>
      <c r="L278" s="259"/>
      <c r="M278" s="259"/>
      <c r="N278" s="262"/>
    </row>
    <row r="279" spans="4:14" ht="26.25" x14ac:dyDescent="0.25">
      <c r="D279" s="116"/>
      <c r="E279" s="261"/>
      <c r="F279" s="179"/>
      <c r="G279" s="179"/>
      <c r="H279" s="258"/>
      <c r="I279" s="259"/>
      <c r="J279" s="259"/>
      <c r="K279" s="259"/>
      <c r="L279" s="259"/>
      <c r="M279" s="259"/>
    </row>
    <row r="280" spans="4:14" ht="27" thickBot="1" x14ac:dyDescent="0.3">
      <c r="D280" s="116"/>
      <c r="E280" s="261"/>
      <c r="F280" s="179"/>
      <c r="G280" s="179"/>
      <c r="H280" s="263"/>
      <c r="I280" s="264"/>
      <c r="J280" s="264"/>
      <c r="K280" s="264"/>
      <c r="L280" s="264"/>
      <c r="M280" s="264"/>
    </row>
    <row r="281" spans="4:14" ht="16.5" x14ac:dyDescent="0.25">
      <c r="D281" s="116"/>
      <c r="E281" s="261" t="s">
        <v>341</v>
      </c>
      <c r="F281" s="179"/>
      <c r="G281" s="179"/>
      <c r="I281" s="179"/>
      <c r="L281" s="106"/>
      <c r="M281" s="116"/>
    </row>
    <row r="282" spans="4:14" ht="16.5" x14ac:dyDescent="0.25">
      <c r="D282" s="116"/>
      <c r="E282" s="261"/>
      <c r="F282" s="179"/>
      <c r="G282" s="179"/>
      <c r="I282" s="179"/>
      <c r="L282" s="106"/>
      <c r="M282" s="116"/>
    </row>
    <row r="283" spans="4:14" ht="16.5" x14ac:dyDescent="0.25">
      <c r="D283" s="116"/>
      <c r="E283" s="261"/>
      <c r="F283" s="179"/>
      <c r="G283" s="179"/>
      <c r="I283" s="179"/>
      <c r="L283" s="106"/>
      <c r="M283" s="116"/>
    </row>
    <row r="284" spans="4:14" ht="16.5" x14ac:dyDescent="0.25">
      <c r="D284" s="116"/>
      <c r="E284" s="261"/>
      <c r="F284" s="179"/>
      <c r="G284" s="179"/>
      <c r="I284" s="179"/>
      <c r="L284" s="106"/>
      <c r="M284" s="116"/>
    </row>
    <row r="285" spans="4:14" ht="16.5" x14ac:dyDescent="0.25">
      <c r="D285" s="116"/>
      <c r="E285" s="261"/>
      <c r="F285" s="179"/>
      <c r="G285" s="179"/>
      <c r="I285" s="179"/>
      <c r="L285" s="106"/>
      <c r="M285" s="116"/>
    </row>
    <row r="286" spans="4:14" ht="16.5" x14ac:dyDescent="0.25">
      <c r="D286" s="116"/>
      <c r="E286" s="261"/>
      <c r="F286" s="179"/>
      <c r="G286" s="179"/>
      <c r="I286" s="179"/>
      <c r="L286" s="106"/>
      <c r="M286" s="116"/>
    </row>
    <row r="287" spans="4:14" ht="16.5" x14ac:dyDescent="0.25">
      <c r="D287" s="116"/>
      <c r="E287" s="261"/>
      <c r="F287" s="179"/>
      <c r="G287" s="179"/>
      <c r="I287" s="179"/>
      <c r="L287" s="106"/>
      <c r="M287" s="116"/>
    </row>
    <row r="288" spans="4:14" ht="47.1" customHeight="1" x14ac:dyDescent="0.25">
      <c r="D288" s="116"/>
      <c r="E288" s="261"/>
      <c r="F288" s="179"/>
      <c r="G288" s="179"/>
      <c r="I288" s="179"/>
      <c r="L288" s="106"/>
      <c r="M288" s="116"/>
    </row>
    <row r="289" spans="4:14" ht="16.5" x14ac:dyDescent="0.25">
      <c r="D289" s="116"/>
      <c r="E289" s="261"/>
      <c r="F289" s="179"/>
      <c r="G289" s="179"/>
      <c r="I289" s="179"/>
      <c r="L289" s="106"/>
      <c r="M289" s="116"/>
    </row>
    <row r="290" spans="4:14" ht="45" x14ac:dyDescent="0.25">
      <c r="D290" s="116"/>
      <c r="E290" s="261" t="s">
        <v>342</v>
      </c>
      <c r="F290" s="179"/>
      <c r="G290" s="179"/>
      <c r="I290" s="179"/>
      <c r="L290" s="106"/>
      <c r="M290" s="116"/>
    </row>
    <row r="291" spans="4:14" ht="16.5" x14ac:dyDescent="0.25">
      <c r="D291" s="116"/>
      <c r="E291" s="261"/>
      <c r="F291" s="179"/>
      <c r="G291" s="179"/>
      <c r="I291" s="179"/>
      <c r="L291" s="106"/>
      <c r="M291" s="116"/>
    </row>
    <row r="292" spans="4:14" ht="17.25" thickBot="1" x14ac:dyDescent="0.3">
      <c r="D292" s="116"/>
      <c r="E292" s="265"/>
      <c r="F292" s="179"/>
      <c r="G292" s="179"/>
      <c r="I292" s="179"/>
      <c r="L292" s="106"/>
      <c r="M292" s="116"/>
    </row>
    <row r="293" spans="4:14" x14ac:dyDescent="0.25">
      <c r="D293" s="116"/>
      <c r="E293" s="266"/>
      <c r="L293" s="106"/>
      <c r="M293" s="116"/>
    </row>
    <row r="294" spans="4:14" x14ac:dyDescent="0.25">
      <c r="D294" s="116"/>
      <c r="E294" s="266"/>
      <c r="L294" s="106"/>
      <c r="M294" s="116"/>
    </row>
    <row r="295" spans="4:14" x14ac:dyDescent="0.25">
      <c r="D295" s="116"/>
      <c r="E295" s="266"/>
      <c r="L295" s="106"/>
      <c r="M295" s="116"/>
    </row>
    <row r="296" spans="4:14" ht="15" customHeight="1" x14ac:dyDescent="0.25">
      <c r="D296" s="116"/>
      <c r="E296" s="267" t="s">
        <v>343</v>
      </c>
      <c r="L296" s="106"/>
      <c r="M296" s="116"/>
      <c r="N296" s="130"/>
    </row>
    <row r="297" spans="4:14" ht="15" customHeight="1" x14ac:dyDescent="0.25">
      <c r="D297" s="116"/>
      <c r="E297" s="266"/>
      <c r="L297" s="106"/>
      <c r="M297" s="116"/>
      <c r="N297" s="130"/>
    </row>
    <row r="298" spans="4:14" ht="60" x14ac:dyDescent="0.25">
      <c r="D298" s="116"/>
      <c r="E298" s="266"/>
      <c r="G298" s="130" t="s">
        <v>344</v>
      </c>
      <c r="H298" s="130"/>
      <c r="I298" s="130"/>
      <c r="J298" s="130"/>
      <c r="K298" s="130"/>
      <c r="L298" s="130"/>
      <c r="M298" s="130"/>
    </row>
    <row r="299" spans="4:14" ht="75" x14ac:dyDescent="0.25">
      <c r="D299" s="116"/>
      <c r="E299" s="266"/>
      <c r="G299" s="130" t="s">
        <v>345</v>
      </c>
      <c r="H299" s="130"/>
      <c r="I299" s="130"/>
      <c r="J299" s="130"/>
      <c r="K299" s="130"/>
      <c r="L299" s="130"/>
      <c r="M299" s="130"/>
    </row>
    <row r="300" spans="4:14" x14ac:dyDescent="0.25">
      <c r="D300" s="116"/>
      <c r="E300" s="266"/>
      <c r="L300" s="106"/>
      <c r="M300" s="116"/>
    </row>
    <row r="301" spans="4:14" x14ac:dyDescent="0.25">
      <c r="D301" s="116"/>
      <c r="E301" s="266"/>
      <c r="L301" s="106"/>
      <c r="M301" s="116"/>
    </row>
    <row r="302" spans="4:14" x14ac:dyDescent="0.25">
      <c r="D302" s="116"/>
      <c r="E302" s="266"/>
      <c r="L302" s="106"/>
      <c r="M302" s="116"/>
    </row>
    <row r="303" spans="4:14" x14ac:dyDescent="0.25">
      <c r="D303" s="116"/>
      <c r="E303" s="266"/>
      <c r="L303" s="106"/>
      <c r="M303" s="116"/>
    </row>
    <row r="304" spans="4:14" x14ac:dyDescent="0.25">
      <c r="D304" s="116"/>
      <c r="E304" s="266"/>
      <c r="L304" s="106"/>
      <c r="M304" s="116"/>
    </row>
    <row r="305" spans="4:13" x14ac:dyDescent="0.25">
      <c r="D305" s="116"/>
      <c r="E305" s="266"/>
      <c r="L305" s="106"/>
      <c r="M305" s="116"/>
    </row>
    <row r="306" spans="4:13" x14ac:dyDescent="0.25">
      <c r="D306" s="116"/>
      <c r="E306" s="266"/>
      <c r="L306" s="106"/>
      <c r="M306" s="116"/>
    </row>
    <row r="307" spans="4:13" x14ac:dyDescent="0.25">
      <c r="D307" s="116"/>
      <c r="E307" s="266"/>
      <c r="L307" s="106"/>
      <c r="M307" s="116"/>
    </row>
    <row r="308" spans="4:13" x14ac:dyDescent="0.25">
      <c r="D308" s="116"/>
      <c r="E308" s="266"/>
      <c r="L308" s="106"/>
      <c r="M308" s="116"/>
    </row>
    <row r="309" spans="4:13" x14ac:dyDescent="0.25">
      <c r="D309" s="116"/>
      <c r="E309" s="266"/>
      <c r="L309" s="106"/>
      <c r="M309" s="116"/>
    </row>
    <row r="310" spans="4:13" x14ac:dyDescent="0.25">
      <c r="D310" s="116"/>
      <c r="E310" s="266"/>
      <c r="L310" s="106"/>
      <c r="M310" s="116"/>
    </row>
    <row r="311" spans="4:13" x14ac:dyDescent="0.25">
      <c r="D311" s="116"/>
      <c r="E311" s="266"/>
      <c r="L311" s="106"/>
      <c r="M311" s="116"/>
    </row>
    <row r="312" spans="4:13" x14ac:dyDescent="0.25">
      <c r="D312" s="116"/>
      <c r="E312" s="266"/>
      <c r="L312" s="106"/>
      <c r="M312" s="116"/>
    </row>
    <row r="313" spans="4:13" x14ac:dyDescent="0.25">
      <c r="D313" s="116"/>
      <c r="E313" s="266"/>
      <c r="L313" s="106"/>
      <c r="M313" s="116"/>
    </row>
    <row r="314" spans="4:13" x14ac:dyDescent="0.25">
      <c r="D314" s="116"/>
      <c r="E314" s="266"/>
      <c r="L314" s="106"/>
      <c r="M314" s="116"/>
    </row>
    <row r="315" spans="4:13" x14ac:dyDescent="0.25">
      <c r="D315" s="116"/>
      <c r="E315" s="266"/>
      <c r="L315" s="106"/>
      <c r="M315" s="116"/>
    </row>
    <row r="316" spans="4:13" x14ac:dyDescent="0.25">
      <c r="D316" s="116"/>
      <c r="E316" s="266"/>
      <c r="L316" s="106"/>
      <c r="M316" s="116"/>
    </row>
    <row r="317" spans="4:13" x14ac:dyDescent="0.25">
      <c r="D317" s="116"/>
      <c r="E317" s="266"/>
      <c r="L317" s="106"/>
      <c r="M317" s="116"/>
    </row>
    <row r="318" spans="4:13" x14ac:dyDescent="0.25">
      <c r="D318" s="116"/>
      <c r="E318" s="266"/>
      <c r="L318" s="106"/>
      <c r="M318" s="116"/>
    </row>
    <row r="319" spans="4:13" x14ac:dyDescent="0.25">
      <c r="D319" s="116"/>
      <c r="E319" s="266"/>
      <c r="L319" s="106"/>
      <c r="M319" s="116"/>
    </row>
    <row r="320" spans="4:13" x14ac:dyDescent="0.25">
      <c r="D320" s="116"/>
      <c r="E320" s="266"/>
      <c r="L320" s="106"/>
      <c r="M320" s="116"/>
    </row>
    <row r="321" spans="4:14" x14ac:dyDescent="0.25">
      <c r="D321" s="116"/>
      <c r="E321" s="266"/>
      <c r="L321" s="106"/>
      <c r="M321" s="116"/>
    </row>
    <row r="322" spans="4:14" x14ac:dyDescent="0.25">
      <c r="D322" s="116"/>
      <c r="E322" s="266"/>
      <c r="L322" s="106"/>
      <c r="M322" s="116"/>
    </row>
    <row r="323" spans="4:14" x14ac:dyDescent="0.25">
      <c r="D323" s="116"/>
      <c r="E323" s="266"/>
      <c r="L323" s="106"/>
      <c r="M323" s="116"/>
    </row>
    <row r="324" spans="4:14" x14ac:dyDescent="0.25">
      <c r="D324" s="116"/>
      <c r="E324" s="266"/>
      <c r="L324" s="106"/>
      <c r="M324" s="116"/>
    </row>
    <row r="325" spans="4:14" x14ac:dyDescent="0.25">
      <c r="D325" s="116"/>
      <c r="E325" s="266"/>
      <c r="L325" s="106"/>
      <c r="M325" s="116"/>
    </row>
    <row r="326" spans="4:14" ht="15" customHeight="1" x14ac:dyDescent="0.25">
      <c r="D326" s="116"/>
      <c r="E326" s="268" t="s">
        <v>346</v>
      </c>
      <c r="F326" s="269"/>
      <c r="L326" s="106"/>
      <c r="M326" s="116"/>
      <c r="N326" s="130"/>
    </row>
    <row r="327" spans="4:14" ht="15" customHeight="1" x14ac:dyDescent="0.25">
      <c r="D327" s="116"/>
      <c r="E327" s="266"/>
      <c r="L327" s="106"/>
      <c r="M327" s="116"/>
      <c r="N327" s="130"/>
    </row>
    <row r="328" spans="4:14" ht="15" customHeight="1" x14ac:dyDescent="0.25">
      <c r="D328" s="116"/>
      <c r="E328" s="266"/>
      <c r="G328" s="130" t="s">
        <v>347</v>
      </c>
      <c r="H328" s="130"/>
      <c r="I328" s="130"/>
      <c r="J328" s="130"/>
      <c r="K328" s="130"/>
      <c r="L328" s="130"/>
      <c r="M328" s="130"/>
      <c r="N328" s="130"/>
    </row>
    <row r="329" spans="4:14" ht="90" x14ac:dyDescent="0.25">
      <c r="D329" s="116"/>
      <c r="E329" s="266"/>
      <c r="G329" s="130" t="s">
        <v>348</v>
      </c>
      <c r="H329" s="130"/>
      <c r="I329" s="130"/>
      <c r="J329" s="130"/>
      <c r="K329" s="130"/>
      <c r="L329" s="130"/>
      <c r="M329" s="130"/>
    </row>
    <row r="330" spans="4:14" ht="90" x14ac:dyDescent="0.25">
      <c r="D330" s="116"/>
      <c r="E330" s="266"/>
      <c r="G330" s="130" t="s">
        <v>349</v>
      </c>
      <c r="H330" s="130"/>
      <c r="I330" s="130"/>
      <c r="J330" s="130"/>
      <c r="K330" s="130"/>
      <c r="L330" s="130"/>
      <c r="M330" s="130"/>
    </row>
    <row r="331" spans="4:14" x14ac:dyDescent="0.25">
      <c r="D331" s="116"/>
      <c r="E331" s="266"/>
      <c r="L331" s="106"/>
      <c r="M331" s="116"/>
    </row>
    <row r="332" spans="4:14" x14ac:dyDescent="0.25">
      <c r="D332" s="116"/>
      <c r="E332" s="266"/>
      <c r="L332" s="106"/>
      <c r="M332" s="116"/>
    </row>
    <row r="333" spans="4:14" x14ac:dyDescent="0.25">
      <c r="D333" s="116"/>
      <c r="E333" s="266"/>
      <c r="L333" s="106"/>
      <c r="M333" s="116"/>
    </row>
    <row r="334" spans="4:14" x14ac:dyDescent="0.25">
      <c r="D334" s="116"/>
      <c r="E334" s="266"/>
      <c r="L334" s="106"/>
    </row>
    <row r="335" spans="4:14" x14ac:dyDescent="0.25">
      <c r="D335" s="116"/>
      <c r="E335" s="266"/>
      <c r="L335" s="106"/>
    </row>
    <row r="336" spans="4:14" x14ac:dyDescent="0.25">
      <c r="D336" s="116"/>
      <c r="E336" s="266"/>
      <c r="L336" s="106"/>
    </row>
    <row r="337" spans="4:13" x14ac:dyDescent="0.25">
      <c r="D337" s="116"/>
      <c r="E337" s="266"/>
      <c r="L337" s="106"/>
    </row>
    <row r="338" spans="4:13" x14ac:dyDescent="0.25">
      <c r="D338" s="116"/>
      <c r="E338" s="266"/>
      <c r="L338" s="106"/>
    </row>
    <row r="339" spans="4:13" x14ac:dyDescent="0.25">
      <c r="D339" s="116"/>
      <c r="E339" s="266"/>
      <c r="L339" s="106"/>
    </row>
    <row r="340" spans="4:13" x14ac:dyDescent="0.25">
      <c r="D340" s="116"/>
      <c r="E340" s="266"/>
      <c r="L340" s="106"/>
    </row>
    <row r="341" spans="4:13" x14ac:dyDescent="0.25">
      <c r="D341" s="116"/>
      <c r="E341" s="266"/>
      <c r="L341" s="106"/>
    </row>
    <row r="342" spans="4:13" x14ac:dyDescent="0.25">
      <c r="D342" s="116"/>
      <c r="E342" s="266"/>
      <c r="L342" s="106"/>
    </row>
    <row r="343" spans="4:13" x14ac:dyDescent="0.25">
      <c r="D343" s="116"/>
      <c r="E343" s="266"/>
      <c r="L343" s="106"/>
    </row>
    <row r="344" spans="4:13" x14ac:dyDescent="0.25">
      <c r="D344" s="116"/>
      <c r="E344" s="266"/>
      <c r="L344" s="106"/>
    </row>
    <row r="345" spans="4:13" x14ac:dyDescent="0.25">
      <c r="D345" s="116"/>
      <c r="E345" s="266"/>
      <c r="L345" s="106"/>
    </row>
    <row r="346" spans="4:13" x14ac:dyDescent="0.25">
      <c r="D346" s="116"/>
      <c r="E346" s="266"/>
      <c r="L346" s="106"/>
      <c r="M346" s="116"/>
    </row>
    <row r="347" spans="4:13" x14ac:dyDescent="0.25">
      <c r="D347" s="116"/>
      <c r="E347" s="266"/>
      <c r="L347" s="106"/>
      <c r="M347" s="116"/>
    </row>
    <row r="348" spans="4:13" x14ac:dyDescent="0.25">
      <c r="D348" s="116"/>
      <c r="E348" s="266"/>
      <c r="L348" s="106"/>
      <c r="M348" s="116"/>
    </row>
    <row r="349" spans="4:13" x14ac:dyDescent="0.25">
      <c r="D349" s="116"/>
      <c r="E349" s="266"/>
      <c r="L349" s="106"/>
      <c r="M349" s="116"/>
    </row>
    <row r="350" spans="4:13" x14ac:dyDescent="0.25">
      <c r="D350" s="116"/>
      <c r="E350" s="266"/>
      <c r="L350" s="106"/>
      <c r="M350" s="116"/>
    </row>
    <row r="351" spans="4:13" x14ac:dyDescent="0.25">
      <c r="D351" s="116"/>
      <c r="E351" s="266"/>
      <c r="L351" s="106"/>
      <c r="M351" s="116"/>
    </row>
    <row r="352" spans="4:13" x14ac:dyDescent="0.25">
      <c r="D352" s="116"/>
      <c r="E352" s="266"/>
      <c r="L352" s="106"/>
      <c r="M352" s="116"/>
    </row>
    <row r="353" spans="4:11" x14ac:dyDescent="0.25">
      <c r="D353" s="266"/>
    </row>
    <row r="354" spans="4:11" x14ac:dyDescent="0.25">
      <c r="D354" s="266"/>
      <c r="E354" s="268" t="s">
        <v>350</v>
      </c>
      <c r="F354" s="269"/>
    </row>
    <row r="355" spans="4:11" x14ac:dyDescent="0.25">
      <c r="D355" s="266"/>
    </row>
    <row r="356" spans="4:11" x14ac:dyDescent="0.25">
      <c r="D356" s="266"/>
      <c r="E356" s="106" t="s">
        <v>351</v>
      </c>
    </row>
    <row r="357" spans="4:11" x14ac:dyDescent="0.25">
      <c r="D357" s="266"/>
      <c r="K357" s="106" t="s">
        <v>352</v>
      </c>
    </row>
    <row r="358" spans="4:11" x14ac:dyDescent="0.25">
      <c r="D358" s="266"/>
    </row>
    <row r="359" spans="4:11" x14ac:dyDescent="0.25">
      <c r="D359" s="266"/>
    </row>
    <row r="360" spans="4:11" x14ac:dyDescent="0.25">
      <c r="D360" s="266"/>
    </row>
    <row r="361" spans="4:11" x14ac:dyDescent="0.25">
      <c r="D361" s="266"/>
    </row>
    <row r="362" spans="4:11" x14ac:dyDescent="0.25">
      <c r="D362" s="266"/>
    </row>
    <row r="363" spans="4:11" x14ac:dyDescent="0.25">
      <c r="D363" s="266"/>
    </row>
    <row r="364" spans="4:11" x14ac:dyDescent="0.25">
      <c r="D364" s="266"/>
    </row>
    <row r="365" spans="4:11" x14ac:dyDescent="0.25">
      <c r="D365" s="266"/>
    </row>
    <row r="366" spans="4:11" x14ac:dyDescent="0.25">
      <c r="D366" s="266"/>
    </row>
    <row r="367" spans="4:11" x14ac:dyDescent="0.25">
      <c r="D367" s="266"/>
    </row>
    <row r="368" spans="4:11" x14ac:dyDescent="0.25">
      <c r="D368" s="266"/>
    </row>
    <row r="369" spans="4:10" x14ac:dyDescent="0.25">
      <c r="D369" s="266"/>
    </row>
    <row r="370" spans="4:10" x14ac:dyDescent="0.25">
      <c r="D370" s="266"/>
    </row>
    <row r="371" spans="4:10" x14ac:dyDescent="0.25">
      <c r="D371" s="266"/>
    </row>
    <row r="372" spans="4:10" x14ac:dyDescent="0.25">
      <c r="D372" s="266"/>
    </row>
    <row r="373" spans="4:10" x14ac:dyDescent="0.25">
      <c r="D373" s="266"/>
    </row>
    <row r="374" spans="4:10" x14ac:dyDescent="0.25">
      <c r="D374" s="266"/>
    </row>
    <row r="375" spans="4:10" x14ac:dyDescent="0.25">
      <c r="D375" s="266"/>
      <c r="J375" s="9" t="s">
        <v>353</v>
      </c>
    </row>
    <row r="376" spans="4:10" x14ac:dyDescent="0.25">
      <c r="D376" s="266"/>
    </row>
  </sheetData>
  <mergeCells count="60">
    <mergeCell ref="B60:E60"/>
    <mergeCell ref="H60:I60"/>
    <mergeCell ref="B132:E132"/>
    <mergeCell ref="B57:E57"/>
    <mergeCell ref="H57:I57"/>
    <mergeCell ref="B58:E58"/>
    <mergeCell ref="H58:I58"/>
    <mergeCell ref="B59:E59"/>
    <mergeCell ref="H59:I59"/>
    <mergeCell ref="B48:E48"/>
    <mergeCell ref="B49:D49"/>
    <mergeCell ref="B50:D50"/>
    <mergeCell ref="H55:I55"/>
    <mergeCell ref="B56:E56"/>
    <mergeCell ref="H56:I56"/>
    <mergeCell ref="B47:D47"/>
    <mergeCell ref="B25:D30"/>
    <mergeCell ref="E25:K25"/>
    <mergeCell ref="E26:K26"/>
    <mergeCell ref="E27:K27"/>
    <mergeCell ref="E28:K28"/>
    <mergeCell ref="E29:K29"/>
    <mergeCell ref="E30:K30"/>
    <mergeCell ref="B34:K34"/>
    <mergeCell ref="B38:K38"/>
    <mergeCell ref="B39:E39"/>
    <mergeCell ref="B41:K41"/>
    <mergeCell ref="B43:K43"/>
    <mergeCell ref="B22:D22"/>
    <mergeCell ref="E22:K22"/>
    <mergeCell ref="B23:D23"/>
    <mergeCell ref="E23:K23"/>
    <mergeCell ref="B24:D24"/>
    <mergeCell ref="E24:K24"/>
    <mergeCell ref="F19:G19"/>
    <mergeCell ref="H19:K19"/>
    <mergeCell ref="B20:D20"/>
    <mergeCell ref="E20:K20"/>
    <mergeCell ref="B21:D21"/>
    <mergeCell ref="E21:K21"/>
    <mergeCell ref="F18:G18"/>
    <mergeCell ref="H18:K18"/>
    <mergeCell ref="B8:E8"/>
    <mergeCell ref="F8:K8"/>
    <mergeCell ref="B9:E9"/>
    <mergeCell ref="F9:K9"/>
    <mergeCell ref="B10:E10"/>
    <mergeCell ref="F10:K10"/>
    <mergeCell ref="B12:E12"/>
    <mergeCell ref="F12:K12"/>
    <mergeCell ref="B15:E15"/>
    <mergeCell ref="F15:K15"/>
    <mergeCell ref="B17:K17"/>
    <mergeCell ref="B7:E7"/>
    <mergeCell ref="F7:K7"/>
    <mergeCell ref="N3:O3"/>
    <mergeCell ref="B4:E4"/>
    <mergeCell ref="F4:K4"/>
    <mergeCell ref="B5:E5"/>
    <mergeCell ref="F5:K5"/>
  </mergeCells>
  <hyperlinks>
    <hyperlink ref="C70" location="A" display="A" xr:uid="{1C4470A8-C950-4A9B-A8C9-ECC271174FA9}"/>
    <hyperlink ref="C71" location="B" display="B" xr:uid="{1E53B247-4FA6-4D26-9D33-CCC61FF4B2EB}"/>
    <hyperlink ref="C72" location="C_" display="C" xr:uid="{012983E0-3933-40DD-8400-10AAD3C82930}"/>
    <hyperlink ref="C73" location="D" display="D" xr:uid="{8C67E4B6-D014-495B-A64F-4EDF4C0E8A9C}"/>
    <hyperlink ref="C74" location="E" display="E" xr:uid="{9178C98D-0E98-483D-BE3F-B50CEEAFD10D}"/>
    <hyperlink ref="C75" location="F" display="F" xr:uid="{BF59A7EC-E0BB-474D-BCA7-C147C79FC6BE}"/>
    <hyperlink ref="C76" location="G" display="G" xr:uid="{452B6C7D-0C19-4A68-8B10-E93F36EF1D48}"/>
    <hyperlink ref="C77" location="H" display="H" xr:uid="{6432C461-99B0-4DDD-A10D-D2DC3373E990}"/>
    <hyperlink ref="C78" location="I" display="I " xr:uid="{1F8ACA41-3058-47B4-A7AE-350835252C91}"/>
    <hyperlink ref="C79" location="J" display="J" xr:uid="{521A59B8-7F72-4D6A-90ED-EAA30B932843}"/>
    <hyperlink ref="C80" location="K" display="K " xr:uid="{44EC8523-45F4-4C2E-9471-4057E33EC6C2}"/>
    <hyperlink ref="C81" location="L" display="L " xr:uid="{74B00768-BD0C-4F0D-B0EC-4B184F401844}"/>
    <hyperlink ref="D96" location="TIPS" display="TIPS" xr:uid="{EC89EFC1-C50A-43BB-9ECE-CA9FA27E8AC6}"/>
    <hyperlink ref="C67" location="FormA" display="FormA" xr:uid="{CE5DBE65-2BEF-47A5-8264-B90774ED7E83}"/>
    <hyperlink ref="C82" location="M" display="M" xr:uid="{A4AD4222-279C-4F18-A5BE-C72122AA05AD}"/>
    <hyperlink ref="C83" location="NK" display="NK" xr:uid="{11823C78-50A0-42E7-AC04-226AF3D78DF9}"/>
    <hyperlink ref="C84" location="N" display="N" xr:uid="{6B408E78-38DA-489F-9252-AF63BD7A1B40}"/>
  </hyperlinks>
  <pageMargins left="0.19685039370078741" right="0" top="0.59055118110236227" bottom="0.19685039370078741" header="0.31496062992125984" footer="0.31496062992125984"/>
  <pageSetup paperSize="9" scale="60" orientation="landscape" r:id="rId1"/>
  <headerFooter differentFirst="1">
    <oddHeader>&amp;L&amp;"Book Antiqua,Kursiv"&amp;12Bilag 3, arbejdsprogram til gennemgang af en konkret revisionsopgave</oddHeader>
    <oddFooter>&amp;RSide &amp;P af &amp;N sider</oddFooter>
  </headerFooter>
  <rowBreaks count="4" manualBreakCount="4">
    <brk id="30" max="16383" man="1"/>
    <brk id="51" max="16383" man="1"/>
    <brk id="60" max="16383" man="1"/>
    <brk id="99" max="16383" man="1"/>
  </rowBreaks>
  <drawing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AA31A-07A9-4764-9C04-783569EBC5DB}">
  <dimension ref="B1:T44"/>
  <sheetViews>
    <sheetView showGridLines="0" topLeftCell="A43" zoomScale="90" zoomScaleNormal="90" workbookViewId="0">
      <selection activeCell="H13" sqref="H13"/>
    </sheetView>
  </sheetViews>
  <sheetFormatPr defaultColWidth="9.140625" defaultRowHeight="15" x14ac:dyDescent="0.25"/>
  <cols>
    <col min="1" max="1" width="3.42578125" style="10" customWidth="1"/>
    <col min="2" max="2" width="13.42578125" style="10" customWidth="1"/>
    <col min="3" max="3" width="8.42578125" style="10" customWidth="1"/>
    <col min="4" max="4" width="57.5703125" style="10" customWidth="1"/>
    <col min="5" max="5" width="13.85546875" style="10" customWidth="1"/>
    <col min="6" max="6" width="12.42578125" style="10" customWidth="1"/>
    <col min="7" max="7" width="5.42578125" style="10" customWidth="1"/>
    <col min="8" max="8" width="11.5703125" style="10" customWidth="1"/>
    <col min="9" max="9" width="5.42578125" style="10" customWidth="1"/>
    <col min="10" max="10" width="25.5703125" style="10" customWidth="1"/>
    <col min="11" max="11" width="11.42578125" style="10" customWidth="1"/>
    <col min="12" max="12" width="16.42578125" style="10" customWidth="1"/>
    <col min="13" max="16384" width="9.140625" style="10"/>
  </cols>
  <sheetData>
    <row r="1" spans="2:12" ht="18.75" x14ac:dyDescent="0.25">
      <c r="B1" s="26" t="s">
        <v>354</v>
      </c>
      <c r="C1" s="56"/>
      <c r="D1" s="292"/>
      <c r="E1" s="292"/>
      <c r="F1" s="292"/>
      <c r="G1" s="292"/>
      <c r="H1" s="292"/>
      <c r="I1" s="292"/>
      <c r="J1" s="292"/>
      <c r="K1" s="292"/>
      <c r="L1" s="286"/>
    </row>
    <row r="2" spans="2:12" ht="15" customHeight="1" x14ac:dyDescent="0.25">
      <c r="B2" s="412" t="s">
        <v>355</v>
      </c>
      <c r="C2" s="412"/>
      <c r="D2" s="412"/>
      <c r="E2" s="412"/>
      <c r="F2" s="412"/>
      <c r="G2" s="412"/>
      <c r="H2" s="412"/>
      <c r="I2" s="412"/>
      <c r="J2" s="412"/>
      <c r="K2" s="412"/>
      <c r="L2" s="286"/>
    </row>
    <row r="3" spans="2:12" ht="14.45" customHeight="1" x14ac:dyDescent="0.25">
      <c r="B3" s="286"/>
      <c r="C3" s="35"/>
      <c r="D3" s="35"/>
      <c r="E3" s="35"/>
      <c r="F3" s="35"/>
      <c r="G3" s="35"/>
      <c r="H3" s="35"/>
      <c r="I3" s="35"/>
      <c r="J3" s="35"/>
      <c r="K3" s="35"/>
      <c r="L3" s="286"/>
    </row>
    <row r="4" spans="2:12" ht="29.1" customHeight="1" x14ac:dyDescent="0.25">
      <c r="B4" s="415" t="s">
        <v>356</v>
      </c>
      <c r="C4" s="415"/>
      <c r="D4" s="415"/>
      <c r="E4" s="49"/>
      <c r="F4" s="49"/>
      <c r="G4" s="49"/>
      <c r="H4" s="49"/>
      <c r="I4" s="49"/>
      <c r="J4" s="49"/>
      <c r="K4" s="286"/>
      <c r="L4" s="286"/>
    </row>
    <row r="5" spans="2:12" ht="12.75" customHeight="1" x14ac:dyDescent="0.25">
      <c r="B5" s="287" t="s">
        <v>357</v>
      </c>
      <c r="C5" s="413" t="s">
        <v>358</v>
      </c>
      <c r="D5" s="413"/>
      <c r="E5" s="49"/>
      <c r="F5" s="49"/>
      <c r="G5" s="49"/>
      <c r="H5" s="49"/>
      <c r="I5" s="49"/>
      <c r="J5" s="49"/>
      <c r="K5" s="286"/>
      <c r="L5" s="286"/>
    </row>
    <row r="6" spans="2:12" ht="12.75" customHeight="1" x14ac:dyDescent="0.25">
      <c r="B6" s="288" t="s">
        <v>359</v>
      </c>
      <c r="C6" s="413" t="s">
        <v>360</v>
      </c>
      <c r="D6" s="413"/>
      <c r="E6" s="49"/>
      <c r="F6" s="49"/>
      <c r="G6" s="49"/>
      <c r="H6" s="49"/>
      <c r="I6" s="49"/>
      <c r="J6" s="49"/>
      <c r="K6" s="286"/>
      <c r="L6" s="286"/>
    </row>
    <row r="7" spans="2:12" ht="12.75" customHeight="1" x14ac:dyDescent="0.25">
      <c r="B7" s="287" t="s">
        <v>361</v>
      </c>
      <c r="C7" s="414" t="s">
        <v>362</v>
      </c>
      <c r="D7" s="414"/>
      <c r="E7" s="49"/>
      <c r="F7" s="49"/>
      <c r="G7" s="49"/>
      <c r="H7" s="49"/>
      <c r="I7" s="49"/>
      <c r="J7" s="49"/>
      <c r="K7" s="286"/>
      <c r="L7" s="286"/>
    </row>
    <row r="8" spans="2:12" ht="12.75" customHeight="1" x14ac:dyDescent="0.25">
      <c r="B8" s="287" t="s">
        <v>363</v>
      </c>
      <c r="C8" s="413" t="s">
        <v>364</v>
      </c>
      <c r="D8" s="413"/>
      <c r="E8" s="49"/>
      <c r="F8" s="49"/>
      <c r="G8" s="49"/>
      <c r="H8" s="49"/>
      <c r="I8" s="49"/>
      <c r="J8" s="49"/>
      <c r="K8" s="286"/>
      <c r="L8" s="286"/>
    </row>
    <row r="9" spans="2:12" ht="12.75" customHeight="1" x14ac:dyDescent="0.25">
      <c r="B9" s="287" t="s">
        <v>365</v>
      </c>
      <c r="C9" s="413" t="s">
        <v>366</v>
      </c>
      <c r="D9" s="413"/>
      <c r="E9" s="49"/>
      <c r="F9" s="49"/>
      <c r="G9" s="49"/>
      <c r="H9" s="49"/>
      <c r="I9" s="49"/>
      <c r="J9" s="49"/>
      <c r="K9" s="286"/>
      <c r="L9" s="286"/>
    </row>
    <row r="10" spans="2:12" ht="7.5" customHeight="1" x14ac:dyDescent="0.25">
      <c r="B10" s="286"/>
      <c r="C10" s="411"/>
      <c r="D10" s="411"/>
      <c r="E10" s="411"/>
      <c r="F10" s="411"/>
      <c r="G10" s="411"/>
      <c r="H10" s="411"/>
      <c r="I10" s="411"/>
      <c r="J10" s="411"/>
      <c r="K10" s="36"/>
      <c r="L10" s="286"/>
    </row>
    <row r="11" spans="2:12" ht="130.5" customHeight="1" x14ac:dyDescent="0.25">
      <c r="B11" s="37" t="s">
        <v>126</v>
      </c>
      <c r="C11" s="37" t="s">
        <v>367</v>
      </c>
      <c r="D11" s="37" t="s">
        <v>127</v>
      </c>
      <c r="E11" s="37" t="s">
        <v>368</v>
      </c>
      <c r="F11" s="37" t="s">
        <v>369</v>
      </c>
      <c r="G11" s="293" t="s">
        <v>370</v>
      </c>
      <c r="H11" s="37" t="s">
        <v>371</v>
      </c>
      <c r="I11" s="37" t="s">
        <v>372</v>
      </c>
      <c r="J11" s="50" t="s">
        <v>373</v>
      </c>
      <c r="K11" s="4" t="s">
        <v>374</v>
      </c>
      <c r="L11" s="52" t="s">
        <v>103</v>
      </c>
    </row>
    <row r="12" spans="2:12" ht="18.75" x14ac:dyDescent="0.25">
      <c r="B12" s="71"/>
      <c r="C12" s="79" t="s">
        <v>357</v>
      </c>
      <c r="D12" s="6" t="s">
        <v>358</v>
      </c>
      <c r="E12" s="6"/>
      <c r="F12" s="6"/>
      <c r="G12" s="6"/>
      <c r="H12" s="6"/>
      <c r="I12" s="6"/>
      <c r="J12" s="6"/>
      <c r="K12" s="6"/>
      <c r="L12" s="6"/>
    </row>
    <row r="13" spans="2:12" ht="409.5" x14ac:dyDescent="0.25">
      <c r="B13" s="53" t="s">
        <v>358</v>
      </c>
      <c r="C13" s="27" t="s">
        <v>375</v>
      </c>
      <c r="D13" s="72" t="s">
        <v>376</v>
      </c>
      <c r="E13" s="294" t="s">
        <v>377</v>
      </c>
      <c r="F13" s="38"/>
      <c r="G13" s="38"/>
      <c r="H13" s="38"/>
      <c r="I13" s="38"/>
      <c r="J13" s="51"/>
      <c r="K13" s="53"/>
      <c r="L13" s="53"/>
    </row>
    <row r="14" spans="2:12" ht="66" x14ac:dyDescent="0.25">
      <c r="B14" s="53" t="s">
        <v>358</v>
      </c>
      <c r="C14" s="27" t="s">
        <v>378</v>
      </c>
      <c r="D14" s="72" t="s">
        <v>379</v>
      </c>
      <c r="E14" s="38"/>
      <c r="F14" s="38"/>
      <c r="G14" s="38"/>
      <c r="H14" s="38"/>
      <c r="I14" s="38"/>
      <c r="J14" s="51"/>
      <c r="K14" s="53"/>
      <c r="L14" s="53"/>
    </row>
    <row r="15" spans="2:12" ht="49.5" x14ac:dyDescent="0.25">
      <c r="B15" s="53" t="s">
        <v>358</v>
      </c>
      <c r="C15" s="27" t="s">
        <v>380</v>
      </c>
      <c r="D15" s="72" t="s">
        <v>381</v>
      </c>
      <c r="E15" s="38"/>
      <c r="F15" s="38"/>
      <c r="G15" s="38"/>
      <c r="H15" s="38"/>
      <c r="I15" s="38"/>
      <c r="J15" s="51"/>
      <c r="K15" s="53"/>
      <c r="L15" s="53"/>
    </row>
    <row r="16" spans="2:12" ht="18.75" x14ac:dyDescent="0.25">
      <c r="B16" s="80"/>
      <c r="C16" s="6" t="s">
        <v>382</v>
      </c>
      <c r="D16" s="73" t="s">
        <v>383</v>
      </c>
      <c r="E16" s="6"/>
      <c r="F16" s="6"/>
      <c r="G16" s="6"/>
      <c r="H16" s="6"/>
      <c r="I16" s="6"/>
      <c r="J16" s="6"/>
      <c r="K16" s="6"/>
      <c r="L16" s="6"/>
    </row>
    <row r="17" spans="2:12" ht="125.25" customHeight="1" x14ac:dyDescent="0.25">
      <c r="B17" s="4" t="s">
        <v>384</v>
      </c>
      <c r="C17" s="27" t="s">
        <v>375</v>
      </c>
      <c r="D17" s="74" t="s">
        <v>385</v>
      </c>
      <c r="E17" s="294" t="s">
        <v>386</v>
      </c>
      <c r="F17" s="40"/>
      <c r="G17" s="40"/>
      <c r="H17" s="40"/>
      <c r="I17" s="40"/>
      <c r="J17" s="43"/>
      <c r="K17" s="53"/>
      <c r="L17" s="53"/>
    </row>
    <row r="18" spans="2:12" ht="210" customHeight="1" x14ac:dyDescent="0.25">
      <c r="B18" s="4" t="s">
        <v>387</v>
      </c>
      <c r="C18" s="27" t="s">
        <v>378</v>
      </c>
      <c r="D18" s="72" t="s">
        <v>388</v>
      </c>
      <c r="E18" s="38" t="s">
        <v>389</v>
      </c>
      <c r="F18" s="38"/>
      <c r="G18" s="38"/>
      <c r="H18" s="38"/>
      <c r="I18" s="38"/>
      <c r="J18" s="51"/>
      <c r="K18" s="53"/>
      <c r="L18" s="53"/>
    </row>
    <row r="19" spans="2:12" ht="89.25" customHeight="1" x14ac:dyDescent="0.25">
      <c r="B19" s="4" t="s">
        <v>387</v>
      </c>
      <c r="C19" s="27" t="s">
        <v>380</v>
      </c>
      <c r="D19" s="75" t="s">
        <v>390</v>
      </c>
      <c r="E19" s="38" t="s">
        <v>391</v>
      </c>
      <c r="F19" s="38"/>
      <c r="G19" s="38"/>
      <c r="H19" s="38"/>
      <c r="I19" s="38"/>
      <c r="J19" s="51"/>
      <c r="K19" s="53"/>
      <c r="L19" s="53"/>
    </row>
    <row r="20" spans="2:12" ht="141.75" customHeight="1" x14ac:dyDescent="0.25">
      <c r="B20" s="4" t="s">
        <v>387</v>
      </c>
      <c r="C20" s="27" t="s">
        <v>392</v>
      </c>
      <c r="D20" s="75" t="s">
        <v>393</v>
      </c>
      <c r="E20" s="39" t="s">
        <v>394</v>
      </c>
      <c r="F20" s="38"/>
      <c r="G20" s="38"/>
      <c r="H20" s="38"/>
      <c r="I20" s="38"/>
      <c r="J20" s="51"/>
      <c r="K20" s="53"/>
      <c r="L20" s="53"/>
    </row>
    <row r="21" spans="2:12" ht="18.75" x14ac:dyDescent="0.25">
      <c r="B21" s="5"/>
      <c r="C21" s="6" t="s">
        <v>395</v>
      </c>
      <c r="D21" s="73" t="s">
        <v>396</v>
      </c>
      <c r="E21" s="6"/>
      <c r="F21" s="6"/>
      <c r="G21" s="6"/>
      <c r="H21" s="6"/>
      <c r="I21" s="6"/>
      <c r="J21" s="6"/>
      <c r="K21" s="6"/>
      <c r="L21" s="6"/>
    </row>
    <row r="22" spans="2:12" ht="55.5" customHeight="1" x14ac:dyDescent="0.25">
      <c r="B22" s="4" t="s">
        <v>397</v>
      </c>
      <c r="C22" s="27" t="s">
        <v>375</v>
      </c>
      <c r="D22" s="74" t="s">
        <v>398</v>
      </c>
      <c r="E22" s="38" t="s">
        <v>399</v>
      </c>
      <c r="F22" s="38"/>
      <c r="G22" s="38"/>
      <c r="H22" s="38"/>
      <c r="I22" s="38"/>
      <c r="J22" s="51"/>
      <c r="K22" s="53"/>
      <c r="L22" s="53"/>
    </row>
    <row r="23" spans="2:12" s="42" customFormat="1" ht="292.5" customHeight="1" x14ac:dyDescent="0.25">
      <c r="B23" s="4" t="s">
        <v>397</v>
      </c>
      <c r="C23" s="27" t="s">
        <v>378</v>
      </c>
      <c r="D23" s="76" t="s">
        <v>400</v>
      </c>
      <c r="E23" s="44" t="s">
        <v>401</v>
      </c>
      <c r="F23" s="40"/>
      <c r="G23" s="40"/>
      <c r="H23" s="40"/>
      <c r="I23" s="40"/>
      <c r="J23" s="43"/>
      <c r="K23" s="409"/>
      <c r="L23" s="409"/>
    </row>
    <row r="24" spans="2:12" ht="280.5" x14ac:dyDescent="0.25">
      <c r="B24" s="4" t="s">
        <v>397</v>
      </c>
      <c r="C24" s="27"/>
      <c r="D24" s="76" t="s">
        <v>402</v>
      </c>
      <c r="E24" s="46"/>
      <c r="F24" s="41"/>
      <c r="G24" s="41"/>
      <c r="H24" s="41"/>
      <c r="I24" s="41"/>
      <c r="J24" s="45"/>
      <c r="K24" s="410"/>
      <c r="L24" s="410"/>
    </row>
    <row r="25" spans="2:12" ht="33" x14ac:dyDescent="0.25">
      <c r="B25" s="4" t="s">
        <v>397</v>
      </c>
      <c r="C25" s="27">
        <v>3</v>
      </c>
      <c r="D25" s="274" t="s">
        <v>403</v>
      </c>
      <c r="E25" s="78" t="s">
        <v>404</v>
      </c>
      <c r="F25" s="38"/>
      <c r="G25" s="38"/>
      <c r="H25" s="38"/>
      <c r="I25" s="38"/>
      <c r="J25" s="51"/>
      <c r="K25" s="53"/>
      <c r="L25" s="53"/>
    </row>
    <row r="26" spans="2:12" ht="18.75" x14ac:dyDescent="0.25">
      <c r="B26" s="73"/>
      <c r="C26" s="73" t="s">
        <v>405</v>
      </c>
      <c r="D26" s="73" t="s">
        <v>406</v>
      </c>
      <c r="E26" s="6"/>
      <c r="F26" s="6"/>
      <c r="G26" s="6"/>
      <c r="H26" s="6"/>
      <c r="I26" s="6"/>
      <c r="J26" s="6"/>
      <c r="K26" s="6"/>
      <c r="L26" s="6"/>
    </row>
    <row r="27" spans="2:12" ht="214.5" customHeight="1" x14ac:dyDescent="0.25">
      <c r="B27" s="4" t="s">
        <v>364</v>
      </c>
      <c r="C27" s="27" t="s">
        <v>375</v>
      </c>
      <c r="D27" s="72" t="s">
        <v>407</v>
      </c>
      <c r="E27" s="38" t="s">
        <v>408</v>
      </c>
      <c r="F27" s="38"/>
      <c r="G27" s="8"/>
      <c r="H27" s="8"/>
      <c r="I27" s="8"/>
      <c r="J27" s="51"/>
      <c r="K27" s="53"/>
      <c r="L27" s="53"/>
    </row>
    <row r="28" spans="2:12" ht="50.45" customHeight="1" x14ac:dyDescent="0.25">
      <c r="B28" s="4" t="s">
        <v>364</v>
      </c>
      <c r="C28" s="27" t="s">
        <v>378</v>
      </c>
      <c r="D28" s="72" t="s">
        <v>409</v>
      </c>
      <c r="E28" s="38" t="s">
        <v>410</v>
      </c>
      <c r="F28" s="38"/>
      <c r="G28" s="38"/>
      <c r="H28" s="38"/>
      <c r="I28" s="38"/>
      <c r="J28" s="51"/>
      <c r="K28" s="53"/>
      <c r="L28" s="53"/>
    </row>
    <row r="29" spans="2:12" ht="188.25" customHeight="1" x14ac:dyDescent="0.25">
      <c r="B29" s="4" t="s">
        <v>364</v>
      </c>
      <c r="C29" s="27" t="s">
        <v>380</v>
      </c>
      <c r="D29" s="77" t="s">
        <v>411</v>
      </c>
      <c r="E29" s="38" t="s">
        <v>412</v>
      </c>
      <c r="F29" s="38"/>
      <c r="G29" s="38"/>
      <c r="H29" s="38"/>
      <c r="I29" s="38"/>
      <c r="J29" s="51"/>
      <c r="K29" s="53"/>
      <c r="L29" s="53"/>
    </row>
    <row r="30" spans="2:12" ht="214.5" x14ac:dyDescent="0.25">
      <c r="B30" s="4" t="s">
        <v>364</v>
      </c>
      <c r="C30" s="27" t="s">
        <v>392</v>
      </c>
      <c r="D30" s="75" t="s">
        <v>413</v>
      </c>
      <c r="E30" s="39" t="s">
        <v>414</v>
      </c>
      <c r="F30" s="38"/>
      <c r="G30" s="38"/>
      <c r="H30" s="38"/>
      <c r="I30" s="38"/>
      <c r="J30" s="51"/>
      <c r="K30" s="53"/>
      <c r="L30" s="53"/>
    </row>
    <row r="31" spans="2:12" ht="357" customHeight="1" x14ac:dyDescent="0.25">
      <c r="B31" s="4" t="s">
        <v>364</v>
      </c>
      <c r="C31" s="27"/>
      <c r="D31" s="72" t="s">
        <v>415</v>
      </c>
      <c r="E31" s="38"/>
      <c r="F31" s="38"/>
      <c r="G31" s="38"/>
      <c r="H31" s="38"/>
      <c r="I31" s="38"/>
      <c r="J31" s="51"/>
      <c r="K31" s="53"/>
      <c r="L31" s="53"/>
    </row>
    <row r="32" spans="2:12" ht="65.45" customHeight="1" x14ac:dyDescent="0.25">
      <c r="B32" s="4" t="s">
        <v>364</v>
      </c>
      <c r="C32" s="27"/>
      <c r="D32" s="72" t="s">
        <v>416</v>
      </c>
      <c r="E32" s="295" t="s">
        <v>417</v>
      </c>
      <c r="F32" s="38"/>
      <c r="G32" s="38"/>
      <c r="H32" s="38"/>
      <c r="I32" s="38"/>
      <c r="J32" s="51"/>
      <c r="K32" s="53"/>
      <c r="L32" s="53"/>
    </row>
    <row r="33" spans="2:20" ht="73.5" customHeight="1" x14ac:dyDescent="0.25">
      <c r="B33" s="4" t="s">
        <v>364</v>
      </c>
      <c r="C33" s="27" t="s">
        <v>418</v>
      </c>
      <c r="D33" s="78" t="s">
        <v>419</v>
      </c>
      <c r="E33" s="295" t="s">
        <v>420</v>
      </c>
      <c r="F33" s="38"/>
      <c r="G33" s="38"/>
      <c r="H33" s="38"/>
      <c r="I33" s="38"/>
      <c r="J33" s="51"/>
      <c r="K33" s="53"/>
      <c r="L33" s="53"/>
      <c r="M33" s="286"/>
      <c r="N33" s="286"/>
      <c r="O33" s="286"/>
      <c r="P33" s="286"/>
      <c r="Q33" s="286"/>
      <c r="R33" s="286"/>
      <c r="S33" s="286"/>
      <c r="T33" s="286"/>
    </row>
    <row r="34" spans="2:20" ht="148.5" x14ac:dyDescent="0.25">
      <c r="B34" s="4" t="s">
        <v>364</v>
      </c>
      <c r="C34" s="27" t="s">
        <v>421</v>
      </c>
      <c r="D34" s="78" t="s">
        <v>422</v>
      </c>
      <c r="E34" s="295" t="s">
        <v>423</v>
      </c>
      <c r="F34" s="38"/>
      <c r="G34" s="38"/>
      <c r="H34" s="38"/>
      <c r="I34" s="38"/>
      <c r="J34" s="51"/>
      <c r="K34" s="53"/>
      <c r="L34" s="53"/>
      <c r="M34" s="286"/>
      <c r="N34" s="286"/>
      <c r="O34" s="286"/>
      <c r="P34" s="286"/>
      <c r="Q34" s="286"/>
      <c r="R34" s="286"/>
      <c r="S34" s="286"/>
      <c r="T34" s="286"/>
    </row>
    <row r="35" spans="2:20" ht="66" x14ac:dyDescent="0.25">
      <c r="B35" s="4" t="s">
        <v>364</v>
      </c>
      <c r="C35" s="27" t="s">
        <v>424</v>
      </c>
      <c r="D35" s="72" t="s">
        <v>425</v>
      </c>
      <c r="E35" s="39" t="s">
        <v>426</v>
      </c>
      <c r="F35" s="38"/>
      <c r="G35" s="38"/>
      <c r="H35" s="38"/>
      <c r="I35" s="38"/>
      <c r="J35" s="51"/>
      <c r="K35" s="53"/>
      <c r="L35" s="53"/>
      <c r="M35" s="286"/>
      <c r="N35" s="286"/>
      <c r="O35" s="286"/>
      <c r="P35" s="286"/>
      <c r="Q35" s="286"/>
      <c r="R35" s="286"/>
      <c r="S35" s="286"/>
      <c r="T35" s="286"/>
    </row>
    <row r="36" spans="2:20" ht="18.75" x14ac:dyDescent="0.25">
      <c r="B36" s="5"/>
      <c r="C36" s="6" t="s">
        <v>365</v>
      </c>
      <c r="D36" s="73" t="s">
        <v>427</v>
      </c>
      <c r="E36" s="6"/>
      <c r="F36" s="6"/>
      <c r="G36" s="6"/>
      <c r="H36" s="6"/>
      <c r="I36" s="6"/>
      <c r="J36" s="6"/>
      <c r="K36" s="6"/>
      <c r="L36" s="54"/>
      <c r="M36" s="55"/>
      <c r="N36" s="55"/>
      <c r="O36" s="55"/>
      <c r="P36" s="55"/>
      <c r="Q36" s="55"/>
      <c r="R36" s="55"/>
      <c r="S36" s="55"/>
      <c r="T36" s="42"/>
    </row>
    <row r="37" spans="2:20" ht="122.1" customHeight="1" x14ac:dyDescent="0.25">
      <c r="B37" s="4" t="s">
        <v>428</v>
      </c>
      <c r="C37" s="27" t="s">
        <v>375</v>
      </c>
      <c r="D37" s="72" t="s">
        <v>429</v>
      </c>
      <c r="E37" s="38"/>
      <c r="F37" s="38"/>
      <c r="G37" s="38"/>
      <c r="H37" s="38"/>
      <c r="I37" s="38"/>
      <c r="J37" s="51"/>
      <c r="K37" s="53"/>
      <c r="L37" s="53"/>
      <c r="M37" s="286"/>
      <c r="N37" s="286"/>
      <c r="O37" s="286"/>
      <c r="P37" s="286"/>
      <c r="Q37" s="286"/>
      <c r="R37" s="286"/>
      <c r="S37" s="286"/>
      <c r="T37" s="286"/>
    </row>
    <row r="38" spans="2:20" ht="65.099999999999994" customHeight="1" x14ac:dyDescent="0.25">
      <c r="B38" s="4" t="s">
        <v>428</v>
      </c>
      <c r="C38" s="27" t="s">
        <v>378</v>
      </c>
      <c r="D38" s="78" t="s">
        <v>430</v>
      </c>
      <c r="E38" s="38" t="s">
        <v>431</v>
      </c>
      <c r="F38" s="38"/>
      <c r="G38" s="38"/>
      <c r="H38" s="38"/>
      <c r="I38" s="38"/>
      <c r="J38" s="51"/>
      <c r="K38" s="53"/>
      <c r="L38" s="53"/>
      <c r="M38" s="286"/>
      <c r="N38" s="286"/>
      <c r="O38" s="286"/>
      <c r="P38" s="286"/>
      <c r="Q38" s="286"/>
      <c r="R38" s="286"/>
      <c r="S38" s="286"/>
      <c r="T38" s="286"/>
    </row>
    <row r="39" spans="2:20" ht="163.5" customHeight="1" x14ac:dyDescent="0.25">
      <c r="B39" s="4" t="s">
        <v>428</v>
      </c>
      <c r="C39" s="27" t="s">
        <v>380</v>
      </c>
      <c r="D39" s="78" t="s">
        <v>432</v>
      </c>
      <c r="E39" s="39" t="s">
        <v>433</v>
      </c>
      <c r="F39" s="38"/>
      <c r="G39" s="38"/>
      <c r="H39" s="38"/>
      <c r="I39" s="38"/>
      <c r="J39" s="51"/>
      <c r="K39" s="53"/>
      <c r="L39" s="53"/>
      <c r="M39" s="286"/>
      <c r="N39" s="286"/>
      <c r="O39" s="286"/>
      <c r="P39" s="286"/>
      <c r="Q39" s="286"/>
      <c r="R39" s="286"/>
      <c r="S39" s="286"/>
      <c r="T39" s="286"/>
    </row>
    <row r="40" spans="2:20" ht="207" customHeight="1" x14ac:dyDescent="0.25">
      <c r="B40" s="4" t="s">
        <v>428</v>
      </c>
      <c r="C40" s="27" t="s">
        <v>392</v>
      </c>
      <c r="D40" s="72" t="s">
        <v>434</v>
      </c>
      <c r="E40" s="39" t="s">
        <v>435</v>
      </c>
      <c r="F40" s="38"/>
      <c r="G40" s="38"/>
      <c r="H40" s="38"/>
      <c r="I40" s="38"/>
      <c r="J40" s="51"/>
      <c r="K40" s="53"/>
      <c r="L40" s="53"/>
      <c r="M40" s="286"/>
      <c r="N40" s="286"/>
      <c r="O40" s="286"/>
      <c r="P40" s="286"/>
      <c r="Q40" s="286"/>
      <c r="R40" s="286"/>
      <c r="S40" s="286"/>
      <c r="T40" s="286"/>
    </row>
    <row r="41" spans="2:20" ht="30" x14ac:dyDescent="0.25">
      <c r="B41" s="80"/>
      <c r="C41" s="6"/>
      <c r="D41" s="273" t="s">
        <v>436</v>
      </c>
      <c r="E41" s="6"/>
      <c r="F41" s="6"/>
      <c r="G41" s="6"/>
      <c r="H41" s="6"/>
      <c r="I41" s="6"/>
      <c r="J41" s="6"/>
      <c r="K41" s="6"/>
      <c r="L41" s="6"/>
      <c r="M41" s="286"/>
      <c r="N41" s="286"/>
      <c r="O41" s="286"/>
      <c r="P41" s="286"/>
      <c r="Q41" s="286"/>
      <c r="R41" s="286"/>
      <c r="S41" s="286"/>
      <c r="T41" s="286"/>
    </row>
    <row r="42" spans="2:20" ht="247.5" x14ac:dyDescent="0.25">
      <c r="B42" s="4" t="s">
        <v>436</v>
      </c>
      <c r="C42" s="27" t="s">
        <v>375</v>
      </c>
      <c r="D42" s="274" t="s">
        <v>437</v>
      </c>
      <c r="E42" s="275" t="s">
        <v>438</v>
      </c>
      <c r="F42" s="40"/>
      <c r="G42" s="40"/>
      <c r="H42" s="40"/>
      <c r="I42" s="40"/>
      <c r="J42" s="43"/>
      <c r="K42" s="53"/>
      <c r="L42" s="53"/>
      <c r="M42" s="286"/>
      <c r="N42" s="286"/>
      <c r="O42" s="286"/>
      <c r="P42" s="286"/>
      <c r="Q42" s="286"/>
      <c r="R42" s="286"/>
      <c r="S42" s="286"/>
      <c r="T42" s="286"/>
    </row>
    <row r="43" spans="2:20" ht="214.5" x14ac:dyDescent="0.25">
      <c r="B43" s="4" t="s">
        <v>436</v>
      </c>
      <c r="C43" s="27" t="s">
        <v>378</v>
      </c>
      <c r="D43" s="74" t="s">
        <v>439</v>
      </c>
      <c r="E43" s="275" t="s">
        <v>440</v>
      </c>
      <c r="F43" s="40"/>
      <c r="G43" s="40"/>
      <c r="H43" s="40"/>
      <c r="I43" s="40"/>
      <c r="J43" s="43"/>
      <c r="K43" s="53"/>
      <c r="L43" s="53"/>
      <c r="M43" s="286"/>
      <c r="N43" s="286"/>
      <c r="O43" s="286"/>
      <c r="P43" s="286"/>
      <c r="Q43" s="286"/>
      <c r="R43" s="286"/>
      <c r="S43" s="286"/>
      <c r="T43" s="286"/>
    </row>
    <row r="44" spans="2:20" ht="99" x14ac:dyDescent="0.25">
      <c r="B44" s="4" t="s">
        <v>436</v>
      </c>
      <c r="C44" s="27" t="s">
        <v>380</v>
      </c>
      <c r="D44" s="276" t="s">
        <v>441</v>
      </c>
      <c r="E44" s="277"/>
      <c r="F44" s="278"/>
      <c r="G44" s="278"/>
      <c r="H44" s="278"/>
      <c r="I44" s="278"/>
      <c r="J44" s="279"/>
      <c r="K44" s="53"/>
      <c r="L44" s="53"/>
      <c r="M44" s="286"/>
      <c r="N44" s="286"/>
      <c r="O44" s="286"/>
      <c r="P44" s="286"/>
      <c r="Q44" s="286"/>
      <c r="R44" s="286"/>
      <c r="S44" s="286"/>
      <c r="T44" s="286"/>
    </row>
  </sheetData>
  <autoFilter ref="G11:L11" xr:uid="{A95F2E42-9660-49BA-9583-BAE1CEBE626E}"/>
  <mergeCells count="10">
    <mergeCell ref="L23:L24"/>
    <mergeCell ref="C10:J10"/>
    <mergeCell ref="K23:K24"/>
    <mergeCell ref="B2:K2"/>
    <mergeCell ref="C9:D9"/>
    <mergeCell ref="C8:D8"/>
    <mergeCell ref="C7:D7"/>
    <mergeCell ref="C6:D6"/>
    <mergeCell ref="C5:D5"/>
    <mergeCell ref="B4:D4"/>
  </mergeCells>
  <pageMargins left="0.11811023622047245" right="0.11811023622047245" top="0.55118110236220474" bottom="0.55118110236220474" header="0.31496062992125984" footer="0.31496062992125984"/>
  <pageSetup paperSize="9" scale="65" orientation="portrait" r:id="rId1"/>
  <headerFooter>
    <oddFooter>&amp;RSide &amp;P af &amp;N sider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904AE-75C4-4FEE-9D31-01A91EA912E4}">
  <dimension ref="B1:N57"/>
  <sheetViews>
    <sheetView showGridLines="0" topLeftCell="A58" zoomScaleNormal="100" zoomScaleSheetLayoutView="110" workbookViewId="0">
      <selection activeCell="J56" sqref="J56"/>
    </sheetView>
  </sheetViews>
  <sheetFormatPr defaultRowHeight="15" outlineLevelRow="1" x14ac:dyDescent="0.25"/>
  <cols>
    <col min="1" max="1" width="3" customWidth="1"/>
    <col min="2" max="2" width="5.5703125" customWidth="1"/>
    <col min="3" max="3" width="14.42578125" customWidth="1"/>
    <col min="4" max="4" width="7.42578125" customWidth="1"/>
    <col min="5" max="5" width="82.42578125" customWidth="1"/>
    <col min="6" max="6" width="12.42578125" customWidth="1"/>
    <col min="7" max="7" width="11" customWidth="1"/>
    <col min="8" max="8" width="6.5703125" customWidth="1"/>
    <col min="9" max="9" width="8.42578125" customWidth="1"/>
    <col min="10" max="10" width="5.85546875" customWidth="1"/>
    <col min="11" max="11" width="15.5703125" customWidth="1"/>
    <col min="12" max="12" width="9.5703125" customWidth="1"/>
    <col min="13" max="13" width="16.140625" customWidth="1"/>
    <col min="14" max="14" width="24.140625" customWidth="1"/>
  </cols>
  <sheetData>
    <row r="1" spans="2:14" ht="34.5" customHeight="1" x14ac:dyDescent="0.25">
      <c r="B1" s="420" t="s">
        <v>442</v>
      </c>
      <c r="C1" s="421"/>
      <c r="D1" s="421"/>
      <c r="E1" s="421"/>
      <c r="F1" s="421"/>
      <c r="G1" s="421"/>
      <c r="H1" s="421"/>
      <c r="I1" s="421"/>
      <c r="J1" s="421"/>
      <c r="K1" s="421"/>
      <c r="L1" s="421"/>
      <c r="M1" s="422"/>
    </row>
    <row r="2" spans="2:14" s="9" customFormat="1" ht="30.6" customHeight="1" outlineLevel="1" x14ac:dyDescent="0.25">
      <c r="B2" s="423" t="s">
        <v>443</v>
      </c>
      <c r="C2" s="423"/>
      <c r="D2" s="423"/>
      <c r="E2" s="423"/>
      <c r="F2" s="423"/>
      <c r="G2" s="423"/>
      <c r="H2" s="423"/>
      <c r="I2" s="423"/>
      <c r="J2" s="423"/>
      <c r="K2" s="423"/>
      <c r="L2" s="423"/>
      <c r="M2" s="423"/>
      <c r="N2" s="65"/>
    </row>
    <row r="3" spans="2:14" s="9" customFormat="1" ht="20.45" customHeight="1" outlineLevel="1" x14ac:dyDescent="0.25">
      <c r="B3" s="418" t="s">
        <v>444</v>
      </c>
      <c r="C3" s="418"/>
      <c r="D3" s="418"/>
      <c r="E3" s="418"/>
      <c r="F3" s="418"/>
      <c r="G3" s="418"/>
      <c r="H3" s="418"/>
      <c r="I3" s="418"/>
      <c r="J3" s="418"/>
      <c r="K3" s="418"/>
      <c r="L3" s="418"/>
      <c r="M3" s="418"/>
      <c r="N3" s="66"/>
    </row>
    <row r="4" spans="2:14" s="9" customFormat="1" ht="30.75" customHeight="1" outlineLevel="1" x14ac:dyDescent="0.25">
      <c r="B4" s="68">
        <v>1</v>
      </c>
      <c r="C4" s="424" t="s">
        <v>445</v>
      </c>
      <c r="D4" s="425"/>
      <c r="E4" s="425"/>
      <c r="F4" s="425"/>
      <c r="G4" s="425"/>
      <c r="H4" s="425"/>
      <c r="I4" s="425"/>
      <c r="J4" s="425"/>
      <c r="K4" s="425"/>
      <c r="L4" s="425"/>
      <c r="M4" s="426"/>
      <c r="N4" s="67"/>
    </row>
    <row r="5" spans="2:14" s="9" customFormat="1" ht="41.25" customHeight="1" outlineLevel="1" x14ac:dyDescent="0.25">
      <c r="B5" s="69">
        <v>2</v>
      </c>
      <c r="C5" s="427" t="s">
        <v>446</v>
      </c>
      <c r="D5" s="428"/>
      <c r="E5" s="428"/>
      <c r="F5" s="428"/>
      <c r="G5" s="428"/>
      <c r="H5" s="428"/>
      <c r="I5" s="428"/>
      <c r="J5" s="428"/>
      <c r="K5" s="428"/>
      <c r="L5" s="428"/>
      <c r="M5" s="429"/>
      <c r="N5" s="66"/>
    </row>
    <row r="6" spans="2:14" s="9" customFormat="1" ht="30.6" customHeight="1" outlineLevel="1" x14ac:dyDescent="0.25">
      <c r="B6" s="423" t="s">
        <v>447</v>
      </c>
      <c r="C6" s="423"/>
      <c r="D6" s="423"/>
      <c r="E6" s="423"/>
      <c r="F6" s="423"/>
      <c r="G6" s="423"/>
      <c r="H6" s="423"/>
      <c r="I6" s="423"/>
      <c r="J6" s="423"/>
      <c r="K6" s="423"/>
      <c r="L6" s="423"/>
      <c r="M6" s="423"/>
      <c r="N6" s="65"/>
    </row>
    <row r="7" spans="2:14" s="9" customFormat="1" ht="25.5" customHeight="1" outlineLevel="1" x14ac:dyDescent="0.25">
      <c r="B7" s="417" t="s">
        <v>448</v>
      </c>
      <c r="C7" s="417"/>
      <c r="D7" s="417"/>
      <c r="E7" s="418" t="s">
        <v>449</v>
      </c>
      <c r="F7" s="418"/>
      <c r="G7" s="418"/>
      <c r="H7" s="418"/>
      <c r="I7" s="418"/>
      <c r="J7" s="418"/>
      <c r="K7" s="418"/>
      <c r="L7" s="418"/>
      <c r="M7" s="418"/>
      <c r="N7" s="66"/>
    </row>
    <row r="8" spans="2:14" s="9" customFormat="1" ht="31.5" customHeight="1" outlineLevel="1" x14ac:dyDescent="0.25">
      <c r="B8" s="430" t="s">
        <v>450</v>
      </c>
      <c r="C8" s="430"/>
      <c r="D8" s="430"/>
      <c r="E8" s="418" t="s">
        <v>451</v>
      </c>
      <c r="F8" s="418"/>
      <c r="G8" s="418"/>
      <c r="H8" s="418"/>
      <c r="I8" s="418"/>
      <c r="J8" s="418"/>
      <c r="K8" s="418"/>
      <c r="L8" s="418"/>
      <c r="M8" s="418"/>
      <c r="N8" s="66"/>
    </row>
    <row r="9" spans="2:14" s="9" customFormat="1" ht="22.7" customHeight="1" outlineLevel="1" x14ac:dyDescent="0.25">
      <c r="B9" s="417" t="s">
        <v>452</v>
      </c>
      <c r="C9" s="417"/>
      <c r="D9" s="417"/>
      <c r="E9" s="418" t="s">
        <v>453</v>
      </c>
      <c r="F9" s="418"/>
      <c r="G9" s="418"/>
      <c r="H9" s="418"/>
      <c r="I9" s="418"/>
      <c r="J9" s="418"/>
      <c r="K9" s="418"/>
      <c r="L9" s="418"/>
      <c r="M9" s="418"/>
      <c r="N9" s="66"/>
    </row>
    <row r="10" spans="2:14" s="9" customFormat="1" ht="31.5" customHeight="1" outlineLevel="1" x14ac:dyDescent="0.25">
      <c r="B10" s="417" t="s">
        <v>454</v>
      </c>
      <c r="C10" s="417"/>
      <c r="D10" s="417"/>
      <c r="E10" s="419" t="s">
        <v>455</v>
      </c>
      <c r="F10" s="419"/>
      <c r="G10" s="419"/>
      <c r="H10" s="419"/>
      <c r="I10" s="419"/>
      <c r="J10" s="419"/>
      <c r="K10" s="419"/>
      <c r="L10" s="419"/>
      <c r="M10" s="419"/>
      <c r="N10" s="25"/>
    </row>
    <row r="11" spans="2:14" s="9" customFormat="1" ht="21.6" customHeight="1" outlineLevel="1" x14ac:dyDescent="0.25">
      <c r="B11" s="417" t="s">
        <v>456</v>
      </c>
      <c r="C11" s="417"/>
      <c r="D11" s="417"/>
      <c r="E11" s="418" t="s">
        <v>457</v>
      </c>
      <c r="F11" s="418"/>
      <c r="G11" s="418"/>
      <c r="H11" s="418"/>
      <c r="I11" s="418"/>
      <c r="J11" s="418"/>
      <c r="K11" s="418"/>
      <c r="L11" s="418"/>
      <c r="M11" s="418"/>
      <c r="N11" s="66"/>
    </row>
    <row r="12" spans="2:14" s="9" customFormat="1" ht="153" customHeight="1" outlineLevel="1" x14ac:dyDescent="0.25">
      <c r="B12" s="417" t="s">
        <v>458</v>
      </c>
      <c r="C12" s="417"/>
      <c r="D12" s="417"/>
      <c r="E12" s="419" t="s">
        <v>459</v>
      </c>
      <c r="F12" s="419"/>
      <c r="G12" s="419"/>
      <c r="H12" s="419"/>
      <c r="I12" s="419"/>
      <c r="J12" s="419"/>
      <c r="K12" s="419"/>
      <c r="L12" s="419"/>
      <c r="M12" s="419"/>
      <c r="N12" s="25"/>
    </row>
    <row r="13" spans="2:14" s="9" customFormat="1" ht="21.2" customHeight="1" outlineLevel="1" x14ac:dyDescent="0.25">
      <c r="B13" s="417" t="s">
        <v>460</v>
      </c>
      <c r="C13" s="417"/>
      <c r="D13" s="417"/>
      <c r="E13" s="418" t="s">
        <v>461</v>
      </c>
      <c r="F13" s="418"/>
      <c r="G13" s="418"/>
      <c r="H13" s="418"/>
      <c r="I13" s="418"/>
      <c r="J13" s="418"/>
      <c r="K13" s="418"/>
      <c r="L13" s="418"/>
      <c r="M13" s="418"/>
      <c r="N13" s="66"/>
    </row>
    <row r="14" spans="2:14" s="9" customFormat="1" ht="21.6" customHeight="1" outlineLevel="1" x14ac:dyDescent="0.25">
      <c r="B14" s="417" t="s">
        <v>462</v>
      </c>
      <c r="C14" s="417"/>
      <c r="D14" s="417"/>
      <c r="E14" s="418" t="s">
        <v>463</v>
      </c>
      <c r="F14" s="418"/>
      <c r="G14" s="418"/>
      <c r="H14" s="418"/>
      <c r="I14" s="418"/>
      <c r="J14" s="418"/>
      <c r="K14" s="418"/>
      <c r="L14" s="418"/>
      <c r="M14" s="418"/>
      <c r="N14" s="66"/>
    </row>
    <row r="15" spans="2:14" s="9" customFormat="1" ht="39.75" customHeight="1" outlineLevel="1" x14ac:dyDescent="0.25">
      <c r="B15" s="417" t="s">
        <v>464</v>
      </c>
      <c r="C15" s="417"/>
      <c r="D15" s="417"/>
      <c r="E15" s="418" t="s">
        <v>465</v>
      </c>
      <c r="F15" s="418"/>
      <c r="G15" s="418"/>
      <c r="H15" s="418"/>
      <c r="I15" s="418"/>
      <c r="J15" s="418"/>
      <c r="K15" s="418"/>
      <c r="L15" s="418"/>
      <c r="M15" s="418"/>
      <c r="N15" s="66"/>
    </row>
    <row r="16" spans="2:14" s="9" customFormat="1" ht="20.45" customHeight="1" outlineLevel="1" x14ac:dyDescent="0.25">
      <c r="B16" s="417" t="s">
        <v>466</v>
      </c>
      <c r="C16" s="417"/>
      <c r="D16" s="417"/>
      <c r="E16" s="418" t="s">
        <v>467</v>
      </c>
      <c r="F16" s="418"/>
      <c r="G16" s="418"/>
      <c r="H16" s="418"/>
      <c r="I16" s="418"/>
      <c r="J16" s="418"/>
      <c r="K16" s="418"/>
      <c r="L16" s="418"/>
      <c r="M16" s="418"/>
      <c r="N16" s="66"/>
    </row>
    <row r="17" spans="2:13" s="9" customFormat="1" ht="15.75" customHeight="1" outlineLevel="1" x14ac:dyDescent="0.25">
      <c r="B17" s="416" t="s">
        <v>468</v>
      </c>
      <c r="C17" s="416"/>
      <c r="D17" s="416"/>
      <c r="E17" s="416"/>
      <c r="F17" s="416"/>
      <c r="G17" s="416"/>
      <c r="H17" s="416"/>
    </row>
    <row r="19" spans="2:13" ht="115.5" customHeight="1" x14ac:dyDescent="0.25">
      <c r="B19" s="14" t="s">
        <v>469</v>
      </c>
      <c r="C19" s="1" t="s">
        <v>126</v>
      </c>
      <c r="D19" s="30" t="s">
        <v>470</v>
      </c>
      <c r="E19" s="1" t="s">
        <v>127</v>
      </c>
      <c r="F19" s="1" t="s">
        <v>100</v>
      </c>
      <c r="G19" s="1" t="s">
        <v>471</v>
      </c>
      <c r="H19" s="14" t="s">
        <v>35</v>
      </c>
      <c r="I19" s="14" t="s">
        <v>472</v>
      </c>
      <c r="J19" s="14" t="s">
        <v>37</v>
      </c>
      <c r="K19" s="15" t="s">
        <v>473</v>
      </c>
      <c r="L19" s="1" t="s">
        <v>474</v>
      </c>
      <c r="M19" s="15" t="s">
        <v>103</v>
      </c>
    </row>
    <row r="20" spans="2:13" ht="46.5" customHeight="1" x14ac:dyDescent="0.25">
      <c r="B20" s="57"/>
      <c r="C20" s="57"/>
      <c r="D20" s="58">
        <v>1</v>
      </c>
      <c r="E20" s="6" t="s">
        <v>475</v>
      </c>
      <c r="F20" s="57"/>
      <c r="G20" s="7"/>
      <c r="H20" s="60"/>
      <c r="I20" s="60"/>
      <c r="J20" s="60"/>
      <c r="K20" s="61"/>
      <c r="L20" s="60"/>
      <c r="M20" s="61"/>
    </row>
    <row r="21" spans="2:13" ht="99.75" customHeight="1" x14ac:dyDescent="0.25">
      <c r="B21" s="31">
        <v>1</v>
      </c>
      <c r="C21" s="32" t="str">
        <f>+$E$20</f>
        <v xml:space="preserve">Risk assessment considerations for the Revenue FSLI / CoT
</v>
      </c>
      <c r="D21" s="27"/>
      <c r="E21" s="70" t="s">
        <v>476</v>
      </c>
      <c r="F21" s="57"/>
      <c r="G21" s="7"/>
      <c r="H21" s="60"/>
      <c r="I21" s="60"/>
      <c r="J21" s="60"/>
      <c r="K21" s="61"/>
      <c r="L21" s="60"/>
      <c r="M21" s="61"/>
    </row>
    <row r="22" spans="2:13" ht="105" x14ac:dyDescent="0.25">
      <c r="B22" s="31">
        <f>+B21</f>
        <v>1</v>
      </c>
      <c r="C22" s="32" t="str">
        <f>+C21</f>
        <v xml:space="preserve">Risk assessment considerations for the Revenue FSLI / CoT
</v>
      </c>
      <c r="D22" s="34" t="s">
        <v>477</v>
      </c>
      <c r="E22" s="2" t="s">
        <v>478</v>
      </c>
      <c r="F22" s="2" t="s">
        <v>479</v>
      </c>
      <c r="G22" s="2"/>
      <c r="H22" s="62"/>
      <c r="I22" s="62"/>
      <c r="J22" s="62"/>
      <c r="K22" s="22"/>
      <c r="L22" s="63"/>
      <c r="M22" s="64"/>
    </row>
    <row r="23" spans="2:13" ht="99.75" customHeight="1" x14ac:dyDescent="0.25">
      <c r="B23" s="31">
        <v>1</v>
      </c>
      <c r="C23" s="32" t="str">
        <f t="shared" ref="C23:C33" si="0">+$E$20</f>
        <v xml:space="preserve">Risk assessment considerations for the Revenue FSLI / CoT
</v>
      </c>
      <c r="D23" s="27"/>
      <c r="E23" s="70" t="s">
        <v>480</v>
      </c>
      <c r="F23" s="57"/>
      <c r="G23" s="7"/>
      <c r="H23" s="60"/>
      <c r="I23" s="60"/>
      <c r="J23" s="60"/>
      <c r="K23" s="61"/>
      <c r="L23" s="60"/>
      <c r="M23" s="61"/>
    </row>
    <row r="24" spans="2:13" ht="105" x14ac:dyDescent="0.25">
      <c r="B24" s="31">
        <f>+B22</f>
        <v>1</v>
      </c>
      <c r="C24" s="32" t="str">
        <f t="shared" si="0"/>
        <v xml:space="preserve">Risk assessment considerations for the Revenue FSLI / CoT
</v>
      </c>
      <c r="D24" s="34" t="s">
        <v>481</v>
      </c>
      <c r="E24" s="2" t="s">
        <v>482</v>
      </c>
      <c r="F24" s="2" t="s">
        <v>483</v>
      </c>
      <c r="G24" s="2"/>
      <c r="H24" s="62"/>
      <c r="I24" s="62"/>
      <c r="J24" s="62"/>
      <c r="K24" s="22"/>
      <c r="L24" s="63"/>
      <c r="M24" s="64"/>
    </row>
    <row r="25" spans="2:13" ht="93" customHeight="1" x14ac:dyDescent="0.25">
      <c r="B25" s="31">
        <v>1</v>
      </c>
      <c r="C25" s="32" t="str">
        <f t="shared" si="0"/>
        <v xml:space="preserve">Risk assessment considerations for the Revenue FSLI / CoT
</v>
      </c>
      <c r="D25" s="27"/>
      <c r="E25" s="70" t="s">
        <v>484</v>
      </c>
      <c r="F25" s="57"/>
      <c r="G25" s="7"/>
      <c r="H25" s="60"/>
      <c r="I25" s="60"/>
      <c r="J25" s="60"/>
      <c r="K25" s="61"/>
      <c r="L25" s="60"/>
      <c r="M25" s="61"/>
    </row>
    <row r="26" spans="2:13" ht="188.25" customHeight="1" x14ac:dyDescent="0.25">
      <c r="B26" s="31">
        <f>+B22</f>
        <v>1</v>
      </c>
      <c r="C26" s="32" t="str">
        <f t="shared" si="0"/>
        <v xml:space="preserve">Risk assessment considerations for the Revenue FSLI / CoT
</v>
      </c>
      <c r="D26" s="34" t="s">
        <v>485</v>
      </c>
      <c r="E26" s="2" t="s">
        <v>486</v>
      </c>
      <c r="F26" s="2" t="s">
        <v>487</v>
      </c>
      <c r="G26" s="2"/>
      <c r="H26" s="62"/>
      <c r="I26" s="62"/>
      <c r="J26" s="62"/>
      <c r="K26" s="22"/>
      <c r="L26" s="63"/>
      <c r="M26" s="64"/>
    </row>
    <row r="27" spans="2:13" ht="79.5" customHeight="1" x14ac:dyDescent="0.25">
      <c r="B27" s="31">
        <v>1</v>
      </c>
      <c r="C27" s="32" t="str">
        <f t="shared" si="0"/>
        <v xml:space="preserve">Risk assessment considerations for the Revenue FSLI / CoT
</v>
      </c>
      <c r="D27" s="27"/>
      <c r="E27" s="70" t="s">
        <v>488</v>
      </c>
      <c r="F27" s="57"/>
      <c r="G27" s="7"/>
      <c r="H27" s="60"/>
      <c r="I27" s="60"/>
      <c r="J27" s="60"/>
      <c r="K27" s="61"/>
      <c r="L27" s="60"/>
      <c r="M27" s="61"/>
    </row>
    <row r="28" spans="2:13" ht="273" customHeight="1" x14ac:dyDescent="0.25">
      <c r="B28" s="31">
        <f>+B24</f>
        <v>1</v>
      </c>
      <c r="C28" s="32" t="str">
        <f t="shared" si="0"/>
        <v xml:space="preserve">Risk assessment considerations for the Revenue FSLI / CoT
</v>
      </c>
      <c r="D28" s="34" t="s">
        <v>489</v>
      </c>
      <c r="E28" s="2" t="s">
        <v>490</v>
      </c>
      <c r="F28" s="2" t="s">
        <v>487</v>
      </c>
      <c r="G28" s="2"/>
      <c r="H28" s="62"/>
      <c r="I28" s="62"/>
      <c r="J28" s="62"/>
      <c r="K28" s="22"/>
      <c r="L28" s="63"/>
      <c r="M28" s="64"/>
    </row>
    <row r="29" spans="2:13" ht="78.75" customHeight="1" x14ac:dyDescent="0.25">
      <c r="B29" s="31">
        <v>1</v>
      </c>
      <c r="C29" s="32" t="str">
        <f t="shared" si="0"/>
        <v xml:space="preserve">Risk assessment considerations for the Revenue FSLI / CoT
</v>
      </c>
      <c r="D29" s="27"/>
      <c r="E29" s="70" t="s">
        <v>491</v>
      </c>
      <c r="F29" s="57"/>
      <c r="G29" s="7"/>
      <c r="H29" s="60"/>
      <c r="I29" s="60"/>
      <c r="J29" s="60"/>
      <c r="K29" s="61"/>
      <c r="L29" s="60"/>
      <c r="M29" s="61"/>
    </row>
    <row r="30" spans="2:13" ht="105" x14ac:dyDescent="0.25">
      <c r="B30" s="31">
        <f>+B25</f>
        <v>1</v>
      </c>
      <c r="C30" s="32" t="str">
        <f t="shared" si="0"/>
        <v xml:space="preserve">Risk assessment considerations for the Revenue FSLI / CoT
</v>
      </c>
      <c r="D30" s="27">
        <v>1.3</v>
      </c>
      <c r="E30" s="2" t="s">
        <v>492</v>
      </c>
      <c r="F30" s="2" t="s">
        <v>493</v>
      </c>
      <c r="G30" s="2"/>
      <c r="H30" s="62"/>
      <c r="I30" s="62"/>
      <c r="J30" s="62"/>
      <c r="K30" s="22"/>
      <c r="L30" s="63"/>
      <c r="M30" s="64"/>
    </row>
    <row r="31" spans="2:13" ht="99" customHeight="1" x14ac:dyDescent="0.25">
      <c r="B31" s="31">
        <v>1</v>
      </c>
      <c r="C31" s="32" t="str">
        <f t="shared" si="0"/>
        <v xml:space="preserve">Risk assessment considerations for the Revenue FSLI / CoT
</v>
      </c>
      <c r="D31" s="27"/>
      <c r="E31" s="70" t="s">
        <v>480</v>
      </c>
      <c r="F31" s="57"/>
      <c r="G31" s="7"/>
      <c r="H31" s="60"/>
      <c r="I31" s="60"/>
      <c r="J31" s="60"/>
      <c r="K31" s="61"/>
      <c r="L31" s="60"/>
      <c r="M31" s="61"/>
    </row>
    <row r="32" spans="2:13" ht="93" customHeight="1" x14ac:dyDescent="0.25">
      <c r="B32" s="31">
        <f>+B26</f>
        <v>1</v>
      </c>
      <c r="C32" s="32" t="str">
        <f t="shared" si="0"/>
        <v xml:space="preserve">Risk assessment considerations for the Revenue FSLI / CoT
</v>
      </c>
      <c r="D32" s="27">
        <v>1.4</v>
      </c>
      <c r="E32" s="2" t="s">
        <v>494</v>
      </c>
      <c r="F32" s="2" t="s">
        <v>495</v>
      </c>
      <c r="G32" s="2"/>
      <c r="H32" s="62"/>
      <c r="I32" s="62"/>
      <c r="J32" s="62"/>
      <c r="K32" s="22"/>
      <c r="L32" s="63"/>
      <c r="M32" s="64"/>
    </row>
    <row r="33" spans="2:13" ht="94.5" customHeight="1" x14ac:dyDescent="0.25">
      <c r="B33" s="31">
        <v>1</v>
      </c>
      <c r="C33" s="32" t="str">
        <f t="shared" si="0"/>
        <v xml:space="preserve">Risk assessment considerations for the Revenue FSLI / CoT
</v>
      </c>
      <c r="D33" s="27"/>
      <c r="E33" s="70" t="s">
        <v>496</v>
      </c>
      <c r="F33" s="57"/>
      <c r="G33" s="7"/>
      <c r="H33" s="60"/>
      <c r="I33" s="60"/>
      <c r="J33" s="60"/>
      <c r="K33" s="61"/>
      <c r="L33" s="60"/>
      <c r="M33" s="61"/>
    </row>
    <row r="34" spans="2:13" ht="105" x14ac:dyDescent="0.25">
      <c r="B34" s="31">
        <f>+B27</f>
        <v>1</v>
      </c>
      <c r="C34" s="32" t="str">
        <f>+C27</f>
        <v xml:space="preserve">Risk assessment considerations for the Revenue FSLI / CoT
</v>
      </c>
      <c r="D34" s="27">
        <v>1.5</v>
      </c>
      <c r="E34" s="2" t="s">
        <v>497</v>
      </c>
      <c r="F34" s="2" t="s">
        <v>498</v>
      </c>
      <c r="G34" s="2"/>
      <c r="H34" s="62"/>
      <c r="I34" s="62"/>
      <c r="J34" s="62"/>
      <c r="K34" s="22"/>
      <c r="L34" s="63"/>
      <c r="M34" s="64"/>
    </row>
    <row r="35" spans="2:13" ht="46.5" customHeight="1" x14ac:dyDescent="0.25">
      <c r="B35" s="24"/>
      <c r="C35" s="24"/>
      <c r="D35" s="20">
        <v>2</v>
      </c>
      <c r="E35" s="59" t="s">
        <v>499</v>
      </c>
      <c r="F35" s="57"/>
      <c r="G35" s="7"/>
      <c r="H35" s="60"/>
      <c r="I35" s="60"/>
      <c r="J35" s="60"/>
      <c r="K35" s="61"/>
      <c r="L35" s="60"/>
      <c r="M35" s="61"/>
    </row>
    <row r="36" spans="2:13" ht="67.5" customHeight="1" x14ac:dyDescent="0.25">
      <c r="B36" s="31">
        <v>2</v>
      </c>
      <c r="C36" s="32" t="str">
        <f>+$E$35</f>
        <v xml:space="preserve">Assurance gained through control reliance / TOE
</v>
      </c>
      <c r="D36" s="27"/>
      <c r="E36" s="70" t="s">
        <v>500</v>
      </c>
      <c r="F36" s="57"/>
      <c r="G36" s="7"/>
      <c r="H36" s="60"/>
      <c r="I36" s="60"/>
      <c r="J36" s="60"/>
      <c r="K36" s="61"/>
      <c r="L36" s="60"/>
      <c r="M36" s="61"/>
    </row>
    <row r="37" spans="2:13" ht="140.25" customHeight="1" x14ac:dyDescent="0.25">
      <c r="B37" s="31">
        <f>+B36</f>
        <v>2</v>
      </c>
      <c r="C37" s="32" t="str">
        <f>+$E$35</f>
        <v xml:space="preserve">Assurance gained through control reliance / TOE
</v>
      </c>
      <c r="D37" s="34">
        <v>2.1</v>
      </c>
      <c r="E37" s="2" t="s">
        <v>501</v>
      </c>
      <c r="F37" s="2" t="s">
        <v>502</v>
      </c>
      <c r="G37" s="2"/>
      <c r="H37" s="62"/>
      <c r="I37" s="62"/>
      <c r="J37" s="62"/>
      <c r="K37" s="22"/>
      <c r="L37" s="63"/>
      <c r="M37" s="64"/>
    </row>
    <row r="38" spans="2:13" ht="67.5" customHeight="1" x14ac:dyDescent="0.25">
      <c r="B38" s="31">
        <f t="shared" ref="B38:B45" si="1">+B37</f>
        <v>2</v>
      </c>
      <c r="C38" s="32" t="str">
        <f>+$E$35</f>
        <v xml:space="preserve">Assurance gained through control reliance / TOE
</v>
      </c>
      <c r="D38" s="27"/>
      <c r="E38" s="70" t="s">
        <v>503</v>
      </c>
      <c r="F38" s="57"/>
      <c r="G38" s="7"/>
      <c r="H38" s="60"/>
      <c r="I38" s="60"/>
      <c r="J38" s="60"/>
      <c r="K38" s="61"/>
      <c r="L38" s="60"/>
      <c r="M38" s="61"/>
    </row>
    <row r="39" spans="2:13" ht="90" x14ac:dyDescent="0.25">
      <c r="B39" s="31">
        <f t="shared" si="1"/>
        <v>2</v>
      </c>
      <c r="C39" s="32" t="str">
        <f>+$E$35</f>
        <v xml:space="preserve">Assurance gained through control reliance / TOE
</v>
      </c>
      <c r="D39" s="34">
        <v>2.2000000000000002</v>
      </c>
      <c r="E39" s="2" t="s">
        <v>504</v>
      </c>
      <c r="F39" s="2" t="s">
        <v>505</v>
      </c>
      <c r="G39" s="2"/>
      <c r="H39" s="62"/>
      <c r="I39" s="62"/>
      <c r="J39" s="62"/>
      <c r="K39" s="22"/>
      <c r="L39" s="63"/>
      <c r="M39" s="64"/>
    </row>
    <row r="40" spans="2:13" ht="67.5" customHeight="1" x14ac:dyDescent="0.25">
      <c r="B40" s="31">
        <f t="shared" si="1"/>
        <v>2</v>
      </c>
      <c r="C40" s="32" t="str">
        <f>+$E$35</f>
        <v xml:space="preserve">Assurance gained through control reliance / TOE
</v>
      </c>
      <c r="D40" s="27"/>
      <c r="E40" s="70" t="s">
        <v>506</v>
      </c>
      <c r="F40" s="57"/>
      <c r="G40" s="7"/>
      <c r="H40" s="60"/>
      <c r="I40" s="60"/>
      <c r="J40" s="60"/>
      <c r="K40" s="61"/>
      <c r="L40" s="60"/>
      <c r="M40" s="61"/>
    </row>
    <row r="41" spans="2:13" ht="92.25" customHeight="1" x14ac:dyDescent="0.25">
      <c r="B41" s="31">
        <f t="shared" si="1"/>
        <v>2</v>
      </c>
      <c r="C41" s="32" t="str">
        <f>+C40</f>
        <v xml:space="preserve">Assurance gained through control reliance / TOE
</v>
      </c>
      <c r="D41" s="34">
        <v>2.2999999999999998</v>
      </c>
      <c r="E41" s="2" t="s">
        <v>507</v>
      </c>
      <c r="F41" s="2" t="s">
        <v>508</v>
      </c>
      <c r="G41" s="2"/>
      <c r="H41" s="62"/>
      <c r="I41" s="62"/>
      <c r="J41" s="62"/>
      <c r="K41" s="22"/>
      <c r="L41" s="63"/>
      <c r="M41" s="64"/>
    </row>
    <row r="42" spans="2:13" ht="67.5" customHeight="1" x14ac:dyDescent="0.25">
      <c r="B42" s="31">
        <f t="shared" si="1"/>
        <v>2</v>
      </c>
      <c r="C42" s="32" t="str">
        <f>+$E$35</f>
        <v xml:space="preserve">Assurance gained through control reliance / TOE
</v>
      </c>
      <c r="D42" s="27"/>
      <c r="E42" s="70" t="s">
        <v>506</v>
      </c>
      <c r="F42" s="57"/>
      <c r="G42" s="7"/>
      <c r="H42" s="60"/>
      <c r="I42" s="60"/>
      <c r="J42" s="60"/>
      <c r="K42" s="61"/>
      <c r="L42" s="60"/>
      <c r="M42" s="61"/>
    </row>
    <row r="43" spans="2:13" ht="87.75" customHeight="1" x14ac:dyDescent="0.25">
      <c r="B43" s="31">
        <f t="shared" si="1"/>
        <v>2</v>
      </c>
      <c r="C43" s="32" t="str">
        <f>+C42</f>
        <v xml:space="preserve">Assurance gained through control reliance / TOE
</v>
      </c>
      <c r="D43" s="34">
        <v>2.2999999999999998</v>
      </c>
      <c r="E43" s="2" t="s">
        <v>507</v>
      </c>
      <c r="F43" s="2" t="s">
        <v>508</v>
      </c>
      <c r="G43" s="2"/>
      <c r="H43" s="62"/>
      <c r="I43" s="62"/>
      <c r="J43" s="62"/>
      <c r="K43" s="22"/>
      <c r="L43" s="63"/>
      <c r="M43" s="64"/>
    </row>
    <row r="44" spans="2:13" ht="67.5" customHeight="1" x14ac:dyDescent="0.25">
      <c r="B44" s="31">
        <f t="shared" si="1"/>
        <v>2</v>
      </c>
      <c r="C44" s="32" t="str">
        <f>+C43</f>
        <v xml:space="preserve">Assurance gained through control reliance / TOE
</v>
      </c>
      <c r="D44" s="27"/>
      <c r="E44" s="70" t="s">
        <v>509</v>
      </c>
      <c r="F44" s="57"/>
      <c r="G44" s="7"/>
      <c r="H44" s="60"/>
      <c r="I44" s="60"/>
      <c r="J44" s="60"/>
      <c r="K44" s="61"/>
      <c r="L44" s="60"/>
      <c r="M44" s="61"/>
    </row>
    <row r="45" spans="2:13" ht="74.25" customHeight="1" x14ac:dyDescent="0.25">
      <c r="B45" s="31">
        <f t="shared" si="1"/>
        <v>2</v>
      </c>
      <c r="C45" s="32" t="str">
        <f>+C44</f>
        <v xml:space="preserve">Assurance gained through control reliance / TOE
</v>
      </c>
      <c r="D45" s="34">
        <v>2.4</v>
      </c>
      <c r="E45" s="2" t="s">
        <v>510</v>
      </c>
      <c r="F45" s="2" t="s">
        <v>511</v>
      </c>
      <c r="G45" s="2"/>
      <c r="H45" s="62"/>
      <c r="I45" s="62"/>
      <c r="J45" s="62"/>
      <c r="K45" s="22"/>
      <c r="L45" s="63"/>
      <c r="M45" s="64"/>
    </row>
    <row r="46" spans="2:13" ht="46.5" customHeight="1" x14ac:dyDescent="0.25">
      <c r="B46" s="24"/>
      <c r="C46" s="24"/>
      <c r="D46" s="20">
        <v>3</v>
      </c>
      <c r="E46" s="59" t="s">
        <v>512</v>
      </c>
      <c r="F46" s="57"/>
      <c r="G46" s="7"/>
      <c r="H46" s="60"/>
      <c r="I46" s="60"/>
      <c r="J46" s="60"/>
      <c r="K46" s="61"/>
      <c r="L46" s="60"/>
      <c r="M46" s="61"/>
    </row>
    <row r="47" spans="2:13" ht="84" customHeight="1" x14ac:dyDescent="0.25">
      <c r="B47" s="31">
        <v>3</v>
      </c>
      <c r="C47" s="32" t="str">
        <f>+$E$46</f>
        <v xml:space="preserve">Assurance gained through substantive audit procedures
</v>
      </c>
      <c r="D47" s="27"/>
      <c r="E47" s="70" t="s">
        <v>513</v>
      </c>
      <c r="F47" s="57"/>
      <c r="G47" s="7"/>
      <c r="H47" s="60"/>
      <c r="I47" s="60"/>
      <c r="J47" s="60"/>
      <c r="K47" s="61"/>
      <c r="L47" s="60"/>
      <c r="M47" s="61"/>
    </row>
    <row r="48" spans="2:13" ht="409.5" customHeight="1" x14ac:dyDescent="0.25">
      <c r="B48" s="31">
        <f>+B47</f>
        <v>3</v>
      </c>
      <c r="C48" s="32" t="str">
        <f>+C47</f>
        <v xml:space="preserve">Assurance gained through substantive audit procedures
</v>
      </c>
      <c r="D48" s="34">
        <v>3.1</v>
      </c>
      <c r="E48" s="2" t="s">
        <v>514</v>
      </c>
      <c r="F48" s="2" t="s">
        <v>515</v>
      </c>
      <c r="G48" s="2"/>
      <c r="H48" s="62"/>
      <c r="I48" s="62"/>
      <c r="J48" s="62"/>
      <c r="K48" s="22"/>
      <c r="L48" s="63"/>
      <c r="M48" s="64"/>
    </row>
    <row r="49" spans="2:13" ht="101.25" customHeight="1" x14ac:dyDescent="0.25">
      <c r="B49" s="31">
        <f>+B48</f>
        <v>3</v>
      </c>
      <c r="C49" s="32" t="str">
        <f>+C48</f>
        <v xml:space="preserve">Assurance gained through substantive audit procedures
</v>
      </c>
      <c r="D49" s="34">
        <v>3.2</v>
      </c>
      <c r="E49" s="2" t="s">
        <v>516</v>
      </c>
      <c r="F49" s="2" t="s">
        <v>517</v>
      </c>
      <c r="G49" s="2"/>
      <c r="H49" s="62"/>
      <c r="I49" s="62"/>
      <c r="J49" s="62"/>
      <c r="K49" s="22"/>
      <c r="L49" s="63"/>
      <c r="M49" s="64"/>
    </row>
    <row r="50" spans="2:13" ht="46.5" customHeight="1" x14ac:dyDescent="0.25">
      <c r="B50" s="24"/>
      <c r="C50" s="24"/>
      <c r="D50" s="20">
        <v>4</v>
      </c>
      <c r="E50" s="59" t="s">
        <v>518</v>
      </c>
      <c r="F50" s="57"/>
      <c r="G50" s="7"/>
      <c r="H50" s="60"/>
      <c r="I50" s="60"/>
      <c r="J50" s="60"/>
      <c r="K50" s="61"/>
      <c r="L50" s="60"/>
      <c r="M50" s="61"/>
    </row>
    <row r="51" spans="2:13" ht="154.5" customHeight="1" x14ac:dyDescent="0.25">
      <c r="B51" s="31">
        <v>4</v>
      </c>
      <c r="C51" s="1" t="str">
        <f>+$E$50</f>
        <v xml:space="preserve">Sufficiency and appropriateness of audit evidence collected in response to the identified RoMM for the Revenue FSLI / CoT
</v>
      </c>
      <c r="D51" s="27"/>
      <c r="E51" s="70" t="s">
        <v>519</v>
      </c>
      <c r="F51" s="57"/>
      <c r="G51" s="7"/>
      <c r="H51" s="60"/>
      <c r="I51" s="60"/>
      <c r="J51" s="60"/>
      <c r="K51" s="61"/>
      <c r="L51" s="60"/>
      <c r="M51" s="61"/>
    </row>
    <row r="52" spans="2:13" ht="231" customHeight="1" x14ac:dyDescent="0.25">
      <c r="B52" s="31">
        <f>+B51</f>
        <v>4</v>
      </c>
      <c r="C52" s="1" t="str">
        <f>+C51</f>
        <v xml:space="preserve">Sufficiency and appropriateness of audit evidence collected in response to the identified RoMM for the Revenue FSLI / CoT
</v>
      </c>
      <c r="D52" s="34">
        <v>4.0999999999999996</v>
      </c>
      <c r="E52" s="2" t="s">
        <v>520</v>
      </c>
      <c r="F52" s="2" t="s">
        <v>521</v>
      </c>
      <c r="G52" s="2"/>
      <c r="H52" s="62"/>
      <c r="I52" s="62"/>
      <c r="J52" s="62"/>
      <c r="K52" s="22"/>
      <c r="L52" s="63"/>
      <c r="M52" s="64"/>
    </row>
    <row r="53" spans="2:13" ht="158.25" customHeight="1" x14ac:dyDescent="0.25">
      <c r="B53" s="31">
        <f>+B52</f>
        <v>4</v>
      </c>
      <c r="C53" s="1" t="str">
        <f>+C52</f>
        <v xml:space="preserve">Sufficiency and appropriateness of audit evidence collected in response to the identified RoMM for the Revenue FSLI / CoT
</v>
      </c>
      <c r="D53" s="34">
        <v>4.2</v>
      </c>
      <c r="E53" s="2" t="s">
        <v>522</v>
      </c>
      <c r="F53" s="2" t="s">
        <v>523</v>
      </c>
      <c r="G53" s="2"/>
      <c r="H53" s="62"/>
      <c r="I53" s="62"/>
      <c r="J53" s="62"/>
      <c r="K53" s="22"/>
      <c r="L53" s="63"/>
      <c r="M53" s="64"/>
    </row>
    <row r="54" spans="2:13" ht="46.5" customHeight="1" x14ac:dyDescent="0.25">
      <c r="B54" s="24"/>
      <c r="C54" s="24"/>
      <c r="D54" s="20">
        <v>5</v>
      </c>
      <c r="E54" s="59" t="s">
        <v>518</v>
      </c>
      <c r="F54" s="57"/>
      <c r="G54" s="7"/>
      <c r="H54" s="60"/>
      <c r="I54" s="60"/>
      <c r="J54" s="60"/>
      <c r="K54" s="61"/>
      <c r="L54" s="60"/>
      <c r="M54" s="61"/>
    </row>
    <row r="55" spans="2:13" ht="160.5" customHeight="1" x14ac:dyDescent="0.25">
      <c r="B55" s="31">
        <v>5</v>
      </c>
      <c r="C55" s="1" t="str">
        <f>+$E$50</f>
        <v xml:space="preserve">Sufficiency and appropriateness of audit evidence collected in response to the identified RoMM for the Revenue FSLI / CoT
</v>
      </c>
      <c r="D55" s="27"/>
      <c r="E55" s="70" t="s">
        <v>524</v>
      </c>
      <c r="F55" s="57"/>
      <c r="G55" s="7"/>
      <c r="H55" s="60"/>
      <c r="I55" s="60"/>
      <c r="J55" s="60"/>
      <c r="K55" s="61"/>
      <c r="L55" s="60"/>
      <c r="M55" s="61"/>
    </row>
    <row r="56" spans="2:13" ht="157.5" customHeight="1" x14ac:dyDescent="0.25">
      <c r="B56" s="31">
        <f>+B55</f>
        <v>5</v>
      </c>
      <c r="C56" s="1" t="str">
        <f>+C55</f>
        <v xml:space="preserve">Sufficiency and appropriateness of audit evidence collected in response to the identified RoMM for the Revenue FSLI / CoT
</v>
      </c>
      <c r="D56" s="34">
        <v>5.0999999999999996</v>
      </c>
      <c r="E56" s="2" t="s">
        <v>525</v>
      </c>
      <c r="F56" s="2" t="s">
        <v>526</v>
      </c>
      <c r="G56" s="2"/>
      <c r="H56" s="62"/>
      <c r="I56" s="62"/>
      <c r="J56" s="62"/>
      <c r="K56" s="22"/>
      <c r="L56" s="63"/>
      <c r="M56" s="64"/>
    </row>
    <row r="57" spans="2:13" ht="159" customHeight="1" x14ac:dyDescent="0.25">
      <c r="B57" s="31">
        <f>+B56</f>
        <v>5</v>
      </c>
      <c r="C57" s="1" t="str">
        <f>+C56</f>
        <v xml:space="preserve">Sufficiency and appropriateness of audit evidence collected in response to the identified RoMM for the Revenue FSLI / CoT
</v>
      </c>
      <c r="D57" s="34">
        <v>5.2</v>
      </c>
      <c r="E57" s="2" t="s">
        <v>527</v>
      </c>
      <c r="F57" s="2" t="s">
        <v>528</v>
      </c>
      <c r="G57" s="275"/>
      <c r="H57" s="492"/>
      <c r="I57" s="62"/>
      <c r="J57" s="62"/>
      <c r="K57" s="22"/>
      <c r="L57" s="63"/>
      <c r="M57" s="64"/>
    </row>
  </sheetData>
  <mergeCells count="27">
    <mergeCell ref="B9:D9"/>
    <mergeCell ref="B8:D8"/>
    <mergeCell ref="E8:M8"/>
    <mergeCell ref="E9:M9"/>
    <mergeCell ref="E10:M10"/>
    <mergeCell ref="B1:M1"/>
    <mergeCell ref="B2:M2"/>
    <mergeCell ref="B3:M3"/>
    <mergeCell ref="B6:M6"/>
    <mergeCell ref="E7:M7"/>
    <mergeCell ref="B7:D7"/>
    <mergeCell ref="C4:M4"/>
    <mergeCell ref="C5:M5"/>
    <mergeCell ref="B17:H17"/>
    <mergeCell ref="B13:D13"/>
    <mergeCell ref="B14:D14"/>
    <mergeCell ref="B15:D15"/>
    <mergeCell ref="B10:D10"/>
    <mergeCell ref="B11:D11"/>
    <mergeCell ref="B12:D12"/>
    <mergeCell ref="E13:M13"/>
    <mergeCell ref="E14:M14"/>
    <mergeCell ref="E15:M15"/>
    <mergeCell ref="E16:M16"/>
    <mergeCell ref="B16:D16"/>
    <mergeCell ref="E11:M11"/>
    <mergeCell ref="E12:M12"/>
  </mergeCells>
  <pageMargins left="0.7" right="0.7" top="0.75" bottom="0.75" header="0.3" footer="0.3"/>
  <pageSetup paperSize="9" orientation="landscape" r:id="rId1"/>
  <ignoredErrors>
    <ignoredError sqref="C22 C42:C4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F7A39-1A59-407A-A9F3-886C6C78CB87}">
  <dimension ref="A1:M40"/>
  <sheetViews>
    <sheetView showGridLines="0" topLeftCell="A43" workbookViewId="0">
      <selection activeCell="I18" sqref="I18"/>
    </sheetView>
  </sheetViews>
  <sheetFormatPr defaultRowHeight="15" outlineLevelRow="1" x14ac:dyDescent="0.25"/>
  <cols>
    <col min="1" max="1" width="3.5703125" customWidth="1"/>
    <col min="2" max="2" width="5" bestFit="1" customWidth="1"/>
    <col min="3" max="3" width="17.42578125" customWidth="1"/>
    <col min="4" max="4" width="14.140625" customWidth="1"/>
    <col min="5" max="5" width="72.5703125" bestFit="1" customWidth="1"/>
    <col min="6" max="6" width="15.5703125" customWidth="1"/>
    <col min="7" max="7" width="13.42578125" customWidth="1"/>
    <col min="8" max="8" width="4.140625" customWidth="1"/>
    <col min="9" max="9" width="7.5703125" customWidth="1"/>
    <col min="10" max="10" width="4.140625" customWidth="1"/>
    <col min="11" max="11" width="28.140625" customWidth="1"/>
    <col min="12" max="12" width="15" customWidth="1"/>
    <col min="13" max="13" width="38.42578125" customWidth="1"/>
  </cols>
  <sheetData>
    <row r="1" spans="1:13" ht="44.25" customHeight="1" x14ac:dyDescent="0.25">
      <c r="B1" s="431" t="s">
        <v>529</v>
      </c>
      <c r="C1" s="431"/>
      <c r="D1" s="431"/>
      <c r="E1" s="431"/>
    </row>
    <row r="2" spans="1:13" s="9" customFormat="1" ht="25.5" customHeight="1" x14ac:dyDescent="0.25">
      <c r="B2" s="423" t="s">
        <v>530</v>
      </c>
      <c r="C2" s="423"/>
      <c r="D2" s="423"/>
      <c r="E2" s="423"/>
      <c r="F2" s="423"/>
      <c r="G2" s="423"/>
      <c r="H2" s="423"/>
      <c r="I2" s="423"/>
      <c r="J2" s="423"/>
      <c r="K2" s="423"/>
      <c r="L2" s="423"/>
      <c r="M2" s="423"/>
    </row>
    <row r="3" spans="1:13" s="9" customFormat="1" ht="24.75" customHeight="1" x14ac:dyDescent="0.25">
      <c r="B3" s="433" t="s">
        <v>531</v>
      </c>
      <c r="C3" s="434"/>
      <c r="D3" s="434"/>
      <c r="E3" s="434"/>
      <c r="F3" s="434"/>
      <c r="G3" s="434"/>
      <c r="H3" s="434"/>
      <c r="I3" s="434"/>
      <c r="J3" s="434"/>
      <c r="K3" s="434"/>
      <c r="L3" s="434"/>
      <c r="M3" s="435"/>
    </row>
    <row r="4" spans="1:13" s="9" customFormat="1" ht="45.75" customHeight="1" outlineLevel="1" x14ac:dyDescent="0.25">
      <c r="B4" s="436" t="s">
        <v>532</v>
      </c>
      <c r="C4" s="437"/>
      <c r="D4" s="438"/>
      <c r="E4" s="439" t="s">
        <v>533</v>
      </c>
      <c r="F4" s="440"/>
      <c r="G4" s="440"/>
      <c r="H4" s="440"/>
      <c r="I4" s="440"/>
      <c r="J4" s="440"/>
      <c r="K4" s="440"/>
      <c r="L4" s="440"/>
      <c r="M4" s="440"/>
    </row>
    <row r="5" spans="1:13" s="9" customFormat="1" ht="18.75" customHeight="1" outlineLevel="1" x14ac:dyDescent="0.25">
      <c r="B5" s="423" t="s">
        <v>443</v>
      </c>
      <c r="C5" s="423"/>
      <c r="D5" s="423"/>
      <c r="E5" s="423"/>
      <c r="F5" s="423"/>
      <c r="G5" s="423"/>
      <c r="H5" s="423"/>
      <c r="I5" s="423"/>
      <c r="J5" s="423"/>
      <c r="K5" s="423"/>
      <c r="L5" s="423"/>
      <c r="M5" s="423"/>
    </row>
    <row r="6" spans="1:13" s="9" customFormat="1" ht="30.75" customHeight="1" outlineLevel="1" x14ac:dyDescent="0.25">
      <c r="B6" s="441" t="s">
        <v>534</v>
      </c>
      <c r="C6" s="442"/>
      <c r="D6" s="442"/>
      <c r="E6" s="442"/>
      <c r="F6" s="442"/>
      <c r="G6" s="442"/>
      <c r="H6" s="442"/>
      <c r="I6" s="442"/>
      <c r="J6" s="442"/>
      <c r="K6" s="442"/>
      <c r="L6" s="442"/>
      <c r="M6" s="442"/>
    </row>
    <row r="7" spans="1:13" s="9" customFormat="1" outlineLevel="1" x14ac:dyDescent="0.25">
      <c r="B7" s="28"/>
      <c r="C7" s="28"/>
      <c r="D7" s="28"/>
      <c r="E7" s="29"/>
      <c r="F7" s="29"/>
      <c r="G7" s="29"/>
      <c r="H7" s="29"/>
      <c r="I7" s="29"/>
      <c r="J7" s="29"/>
      <c r="K7" s="29"/>
      <c r="L7" s="29"/>
      <c r="M7" s="29"/>
    </row>
    <row r="8" spans="1:13" s="9" customFormat="1" ht="29.25" customHeight="1" outlineLevel="1" x14ac:dyDescent="0.25">
      <c r="B8" s="423" t="s">
        <v>447</v>
      </c>
      <c r="C8" s="423"/>
      <c r="D8" s="423"/>
      <c r="E8" s="423"/>
      <c r="F8" s="423"/>
      <c r="G8" s="423"/>
      <c r="H8" s="423"/>
      <c r="I8" s="423"/>
      <c r="J8" s="423"/>
      <c r="K8" s="423"/>
      <c r="L8" s="423"/>
      <c r="M8" s="423"/>
    </row>
    <row r="9" spans="1:13" s="9" customFormat="1" ht="19.5" customHeight="1" outlineLevel="1" x14ac:dyDescent="0.25">
      <c r="B9" s="417" t="s">
        <v>535</v>
      </c>
      <c r="C9" s="417"/>
      <c r="D9" s="432" t="s">
        <v>536</v>
      </c>
      <c r="E9" s="432"/>
      <c r="F9" s="432"/>
      <c r="G9" s="432"/>
      <c r="H9" s="432"/>
      <c r="I9" s="432"/>
      <c r="J9" s="432"/>
      <c r="K9" s="432"/>
      <c r="L9" s="432"/>
      <c r="M9" s="432"/>
    </row>
    <row r="10" spans="1:13" s="9" customFormat="1" ht="19.5" customHeight="1" outlineLevel="1" x14ac:dyDescent="0.25">
      <c r="B10" s="417" t="s">
        <v>537</v>
      </c>
      <c r="C10" s="417"/>
      <c r="D10" s="418" t="s">
        <v>538</v>
      </c>
      <c r="E10" s="418"/>
      <c r="F10" s="418"/>
      <c r="G10" s="418"/>
      <c r="H10" s="418"/>
      <c r="I10" s="418"/>
      <c r="J10" s="418"/>
      <c r="K10" s="418"/>
      <c r="L10" s="418"/>
      <c r="M10" s="418"/>
    </row>
    <row r="11" spans="1:13" s="9" customFormat="1" ht="19.5" customHeight="1" outlineLevel="1" x14ac:dyDescent="0.25">
      <c r="B11" s="417" t="s">
        <v>37</v>
      </c>
      <c r="C11" s="417"/>
      <c r="D11" s="418" t="s">
        <v>539</v>
      </c>
      <c r="E11" s="418"/>
      <c r="F11" s="418"/>
      <c r="G11" s="418"/>
      <c r="H11" s="418"/>
      <c r="I11" s="418"/>
      <c r="J11" s="418"/>
      <c r="K11" s="418"/>
      <c r="L11" s="418"/>
      <c r="M11" s="418"/>
    </row>
    <row r="12" spans="1:13" s="9" customFormat="1" ht="19.5" customHeight="1" outlineLevel="1" x14ac:dyDescent="0.25">
      <c r="B12" s="417" t="s">
        <v>458</v>
      </c>
      <c r="C12" s="417"/>
      <c r="D12" s="418" t="s">
        <v>540</v>
      </c>
      <c r="E12" s="418"/>
      <c r="F12" s="418"/>
      <c r="G12" s="418"/>
      <c r="H12" s="418"/>
      <c r="I12" s="418"/>
      <c r="J12" s="418"/>
      <c r="K12" s="418"/>
      <c r="L12" s="418"/>
      <c r="M12" s="418"/>
    </row>
    <row r="13" spans="1:13" s="9" customFormat="1" ht="19.5" customHeight="1" outlineLevel="1" x14ac:dyDescent="0.25">
      <c r="B13" s="417" t="s">
        <v>466</v>
      </c>
      <c r="C13" s="417"/>
      <c r="D13" s="418" t="s">
        <v>467</v>
      </c>
      <c r="E13" s="418"/>
      <c r="F13" s="418"/>
      <c r="G13" s="418"/>
      <c r="H13" s="418"/>
      <c r="I13" s="418"/>
      <c r="J13" s="418"/>
      <c r="K13" s="418"/>
      <c r="L13" s="418"/>
      <c r="M13" s="418"/>
    </row>
    <row r="15" spans="1:13" ht="111.75" customHeight="1" x14ac:dyDescent="0.25">
      <c r="B15" s="14" t="s">
        <v>469</v>
      </c>
      <c r="C15" s="1" t="s">
        <v>126</v>
      </c>
      <c r="D15" s="30" t="s">
        <v>470</v>
      </c>
      <c r="E15" s="1" t="s">
        <v>127</v>
      </c>
      <c r="F15" s="1" t="s">
        <v>100</v>
      </c>
      <c r="G15" s="1" t="s">
        <v>471</v>
      </c>
      <c r="H15" s="14" t="s">
        <v>35</v>
      </c>
      <c r="I15" s="14" t="s">
        <v>472</v>
      </c>
      <c r="J15" s="14" t="s">
        <v>37</v>
      </c>
      <c r="K15" s="15" t="s">
        <v>541</v>
      </c>
      <c r="L15" s="1" t="s">
        <v>542</v>
      </c>
      <c r="M15" s="15" t="s">
        <v>103</v>
      </c>
    </row>
    <row r="16" spans="1:13" ht="37.5" x14ac:dyDescent="0.25">
      <c r="A16" s="24"/>
      <c r="B16" s="24"/>
      <c r="C16" s="24"/>
      <c r="D16" s="20">
        <v>1</v>
      </c>
      <c r="E16" s="6" t="s">
        <v>543</v>
      </c>
      <c r="F16" s="24"/>
      <c r="G16" s="5"/>
      <c r="H16" s="12"/>
      <c r="I16" s="12"/>
      <c r="J16" s="12"/>
      <c r="K16" s="16"/>
      <c r="L16" s="12"/>
      <c r="M16" s="16"/>
    </row>
    <row r="17" spans="1:13" ht="45" x14ac:dyDescent="0.25">
      <c r="B17" s="31">
        <v>1</v>
      </c>
      <c r="C17" s="32" t="str">
        <f>+E16</f>
        <v xml:space="preserve">Risk assessment procedures
</v>
      </c>
      <c r="D17" s="27"/>
      <c r="E17" s="1" t="s">
        <v>544</v>
      </c>
      <c r="F17" s="24"/>
      <c r="G17" s="5"/>
      <c r="H17" s="12"/>
      <c r="I17" s="12"/>
      <c r="J17" s="12"/>
      <c r="K17" s="16"/>
      <c r="L17" s="12"/>
      <c r="M17" s="16"/>
    </row>
    <row r="18" spans="1:13" ht="89.25" customHeight="1" x14ac:dyDescent="0.25">
      <c r="B18" s="31">
        <f t="shared" ref="B18:B23" si="0">+B17</f>
        <v>1</v>
      </c>
      <c r="C18" s="32" t="str">
        <f t="shared" ref="C18:C23" si="1">+$E$16</f>
        <v xml:space="preserve">Risk assessment procedures
</v>
      </c>
      <c r="D18" s="27">
        <v>1.1000000000000001</v>
      </c>
      <c r="E18" s="2" t="s">
        <v>545</v>
      </c>
      <c r="F18" s="2" t="s">
        <v>546</v>
      </c>
      <c r="G18" s="3"/>
      <c r="H18" s="11"/>
      <c r="I18" s="11"/>
      <c r="J18" s="11"/>
      <c r="K18" s="17"/>
      <c r="L18" s="13"/>
      <c r="M18" s="18"/>
    </row>
    <row r="19" spans="1:13" ht="124.5" customHeight="1" x14ac:dyDescent="0.25">
      <c r="B19" s="31">
        <f t="shared" si="0"/>
        <v>1</v>
      </c>
      <c r="C19" s="32" t="str">
        <f t="shared" si="1"/>
        <v xml:space="preserve">Risk assessment procedures
</v>
      </c>
      <c r="D19" s="27">
        <v>1.2</v>
      </c>
      <c r="E19" s="2" t="s">
        <v>547</v>
      </c>
      <c r="F19" s="2" t="s">
        <v>548</v>
      </c>
      <c r="G19" s="3"/>
      <c r="H19" s="11"/>
      <c r="I19" s="11"/>
      <c r="J19" s="11"/>
      <c r="K19" s="17"/>
      <c r="L19" s="13"/>
      <c r="M19" s="18"/>
    </row>
    <row r="20" spans="1:13" ht="49.5" x14ac:dyDescent="0.25">
      <c r="B20" s="31">
        <f t="shared" si="0"/>
        <v>1</v>
      </c>
      <c r="C20" s="32" t="str">
        <f t="shared" si="1"/>
        <v xml:space="preserve">Risk assessment procedures
</v>
      </c>
      <c r="D20" s="27">
        <v>1.3</v>
      </c>
      <c r="E20" s="2" t="s">
        <v>549</v>
      </c>
      <c r="F20" s="2" t="s">
        <v>550</v>
      </c>
      <c r="G20" s="3"/>
      <c r="H20" s="11"/>
      <c r="I20" s="11"/>
      <c r="J20" s="11"/>
      <c r="K20" s="17"/>
      <c r="L20" s="13"/>
      <c r="M20" s="18"/>
    </row>
    <row r="21" spans="1:13" ht="105.75" customHeight="1" x14ac:dyDescent="0.25">
      <c r="B21" s="31">
        <f t="shared" si="0"/>
        <v>1</v>
      </c>
      <c r="C21" s="32" t="str">
        <f t="shared" si="1"/>
        <v xml:space="preserve">Risk assessment procedures
</v>
      </c>
      <c r="D21" s="27">
        <v>1.4</v>
      </c>
      <c r="E21" s="2" t="s">
        <v>551</v>
      </c>
      <c r="F21" s="2" t="s">
        <v>552</v>
      </c>
      <c r="G21" s="3"/>
      <c r="H21" s="11"/>
      <c r="I21" s="11"/>
      <c r="J21" s="11"/>
      <c r="K21" s="17"/>
      <c r="L21" s="13"/>
      <c r="M21" s="18"/>
    </row>
    <row r="22" spans="1:13" ht="43.5" customHeight="1" x14ac:dyDescent="0.25">
      <c r="B22" s="31">
        <f t="shared" si="0"/>
        <v>1</v>
      </c>
      <c r="C22" s="32" t="str">
        <f t="shared" si="1"/>
        <v xml:space="preserve">Risk assessment procedures
</v>
      </c>
      <c r="D22" s="27">
        <v>1.5</v>
      </c>
      <c r="E22" s="2" t="s">
        <v>553</v>
      </c>
      <c r="F22" s="2" t="s">
        <v>554</v>
      </c>
      <c r="G22" s="3"/>
      <c r="H22" s="11"/>
      <c r="I22" s="11"/>
      <c r="J22" s="11"/>
      <c r="K22" s="17"/>
      <c r="L22" s="13"/>
      <c r="M22" s="18"/>
    </row>
    <row r="23" spans="1:13" ht="66" x14ac:dyDescent="0.25">
      <c r="B23" s="31">
        <f t="shared" si="0"/>
        <v>1</v>
      </c>
      <c r="C23" s="32" t="str">
        <f t="shared" si="1"/>
        <v xml:space="preserve">Risk assessment procedures
</v>
      </c>
      <c r="D23" s="27">
        <v>1.6</v>
      </c>
      <c r="E23" s="2" t="s">
        <v>555</v>
      </c>
      <c r="F23" s="2" t="s">
        <v>556</v>
      </c>
      <c r="G23" s="3"/>
      <c r="H23" s="11"/>
      <c r="I23" s="11"/>
      <c r="J23" s="11"/>
      <c r="K23" s="17"/>
      <c r="L23" s="13"/>
      <c r="M23" s="18"/>
    </row>
    <row r="24" spans="1:13" ht="37.5" x14ac:dyDescent="0.25">
      <c r="A24" s="24"/>
      <c r="B24" s="24"/>
      <c r="C24" s="24"/>
      <c r="D24" s="20">
        <v>2</v>
      </c>
      <c r="E24" s="6" t="s">
        <v>557</v>
      </c>
      <c r="F24" s="24"/>
      <c r="G24" s="5"/>
      <c r="H24" s="12"/>
      <c r="I24" s="12"/>
      <c r="J24" s="12"/>
      <c r="K24" s="16"/>
      <c r="L24" s="12"/>
      <c r="M24" s="16"/>
    </row>
    <row r="25" spans="1:13" ht="75" x14ac:dyDescent="0.25">
      <c r="B25" s="31">
        <v>2</v>
      </c>
      <c r="C25" s="32" t="str">
        <f t="shared" ref="C25:C32" si="2">+$E$24</f>
        <v xml:space="preserve">Responses to the assessed risks of material misstatement
</v>
      </c>
      <c r="D25" s="27"/>
      <c r="E25" s="1" t="s">
        <v>558</v>
      </c>
      <c r="F25" s="24"/>
      <c r="G25" s="5"/>
      <c r="H25" s="12"/>
      <c r="I25" s="12"/>
      <c r="J25" s="12"/>
      <c r="K25" s="16"/>
      <c r="L25" s="12"/>
      <c r="M25" s="16"/>
    </row>
    <row r="26" spans="1:13" ht="181.5" x14ac:dyDescent="0.25">
      <c r="B26" s="31">
        <v>2</v>
      </c>
      <c r="C26" s="32" t="str">
        <f t="shared" si="2"/>
        <v xml:space="preserve">Responses to the assessed risks of material misstatement
</v>
      </c>
      <c r="D26" s="27">
        <v>2.1</v>
      </c>
      <c r="E26" s="2" t="s">
        <v>559</v>
      </c>
      <c r="F26" s="2" t="s">
        <v>560</v>
      </c>
      <c r="G26" s="3"/>
      <c r="H26" s="11"/>
      <c r="I26" s="11"/>
      <c r="J26" s="11"/>
      <c r="K26" s="17"/>
      <c r="L26" s="13"/>
      <c r="M26" s="18"/>
    </row>
    <row r="27" spans="1:13" ht="165" x14ac:dyDescent="0.25">
      <c r="B27" s="31">
        <v>2</v>
      </c>
      <c r="C27" s="32" t="str">
        <f t="shared" si="2"/>
        <v xml:space="preserve">Responses to the assessed risks of material misstatement
</v>
      </c>
      <c r="D27" s="27">
        <v>2.2000000000000002</v>
      </c>
      <c r="E27" s="2" t="s">
        <v>561</v>
      </c>
      <c r="F27" s="2" t="s">
        <v>562</v>
      </c>
      <c r="G27" s="3"/>
      <c r="H27" s="11"/>
      <c r="I27" s="11"/>
      <c r="J27" s="11"/>
      <c r="K27" s="17"/>
      <c r="L27" s="13"/>
      <c r="M27" s="18"/>
    </row>
    <row r="28" spans="1:13" ht="132" x14ac:dyDescent="0.25">
      <c r="B28" s="31">
        <v>2</v>
      </c>
      <c r="C28" s="32" t="str">
        <f t="shared" si="2"/>
        <v xml:space="preserve">Responses to the assessed risks of material misstatement
</v>
      </c>
      <c r="D28" s="27">
        <v>2.2999999999999998</v>
      </c>
      <c r="E28" s="2" t="s">
        <v>563</v>
      </c>
      <c r="F28" s="2" t="s">
        <v>564</v>
      </c>
      <c r="G28" s="3"/>
      <c r="H28" s="11"/>
      <c r="I28" s="11"/>
      <c r="J28" s="11"/>
      <c r="K28" s="17"/>
      <c r="L28" s="13"/>
      <c r="M28" s="18"/>
    </row>
    <row r="29" spans="1:13" ht="138" customHeight="1" x14ac:dyDescent="0.25">
      <c r="B29" s="31">
        <v>2</v>
      </c>
      <c r="C29" s="32" t="str">
        <f t="shared" si="2"/>
        <v xml:space="preserve">Responses to the assessed risks of material misstatement
</v>
      </c>
      <c r="D29" s="27">
        <v>2.4</v>
      </c>
      <c r="E29" s="2" t="s">
        <v>565</v>
      </c>
      <c r="F29" s="2" t="s">
        <v>566</v>
      </c>
      <c r="G29" s="3"/>
      <c r="H29" s="11"/>
      <c r="I29" s="11"/>
      <c r="J29" s="11"/>
      <c r="K29" s="17"/>
      <c r="L29" s="13"/>
      <c r="M29" s="18"/>
    </row>
    <row r="30" spans="1:13" ht="75" x14ac:dyDescent="0.25">
      <c r="B30" s="31">
        <v>2</v>
      </c>
      <c r="C30" s="32" t="str">
        <f t="shared" si="2"/>
        <v xml:space="preserve">Responses to the assessed risks of material misstatement
</v>
      </c>
      <c r="D30" s="27">
        <v>2.5</v>
      </c>
      <c r="E30" s="2" t="s">
        <v>567</v>
      </c>
      <c r="F30" s="2" t="s">
        <v>568</v>
      </c>
      <c r="G30" s="3"/>
      <c r="H30" s="11"/>
      <c r="I30" s="11"/>
      <c r="J30" s="11"/>
      <c r="K30" s="17"/>
      <c r="L30" s="13"/>
      <c r="M30" s="18"/>
    </row>
    <row r="31" spans="1:13" ht="104.25" customHeight="1" x14ac:dyDescent="0.25">
      <c r="B31" s="31">
        <v>2</v>
      </c>
      <c r="C31" s="32" t="str">
        <f t="shared" si="2"/>
        <v xml:space="preserve">Responses to the assessed risks of material misstatement
</v>
      </c>
      <c r="D31" s="27">
        <v>2.6</v>
      </c>
      <c r="E31" s="2" t="s">
        <v>569</v>
      </c>
      <c r="F31" s="2" t="s">
        <v>570</v>
      </c>
      <c r="G31" s="3"/>
      <c r="H31" s="11"/>
      <c r="I31" s="11"/>
      <c r="J31" s="11"/>
      <c r="K31" s="17"/>
      <c r="L31" s="13"/>
      <c r="M31" s="18"/>
    </row>
    <row r="32" spans="1:13" ht="75" x14ac:dyDescent="0.25">
      <c r="B32" s="31">
        <v>2</v>
      </c>
      <c r="C32" s="32" t="str">
        <f t="shared" si="2"/>
        <v xml:space="preserve">Responses to the assessed risks of material misstatement
</v>
      </c>
      <c r="D32" s="27">
        <v>2.7</v>
      </c>
      <c r="E32" s="2" t="s">
        <v>571</v>
      </c>
      <c r="F32" s="2" t="s">
        <v>572</v>
      </c>
      <c r="G32" s="3"/>
      <c r="H32" s="11"/>
      <c r="I32" s="11"/>
      <c r="J32" s="11"/>
      <c r="K32" s="17"/>
      <c r="L32" s="13"/>
      <c r="M32" s="18"/>
    </row>
    <row r="33" spans="1:13" ht="37.5" x14ac:dyDescent="0.25">
      <c r="A33" s="24"/>
      <c r="B33" s="24"/>
      <c r="C33" s="24"/>
      <c r="D33" s="20">
        <v>3</v>
      </c>
      <c r="E33" s="6" t="s">
        <v>573</v>
      </c>
      <c r="F33" s="24"/>
      <c r="G33" s="5"/>
      <c r="H33" s="12"/>
      <c r="I33" s="12"/>
      <c r="J33" s="12"/>
      <c r="K33" s="16"/>
      <c r="L33" s="12"/>
      <c r="M33" s="16"/>
    </row>
    <row r="34" spans="1:13" ht="60" x14ac:dyDescent="0.25">
      <c r="B34" s="31">
        <v>3</v>
      </c>
      <c r="C34" s="32" t="str">
        <f>+$E$33</f>
        <v xml:space="preserve">Overall evaluation and audit report
</v>
      </c>
      <c r="D34" s="27"/>
      <c r="E34" s="1" t="s">
        <v>574</v>
      </c>
      <c r="F34" s="24"/>
      <c r="G34" s="5"/>
      <c r="H34" s="12"/>
      <c r="I34" s="12"/>
      <c r="J34" s="12"/>
      <c r="K34" s="16"/>
      <c r="L34" s="12"/>
      <c r="M34" s="16"/>
    </row>
    <row r="35" spans="1:13" ht="60" x14ac:dyDescent="0.25">
      <c r="B35" s="31">
        <v>3</v>
      </c>
      <c r="C35" s="32" t="str">
        <f>+$E$33</f>
        <v xml:space="preserve">Overall evaluation and audit report
</v>
      </c>
      <c r="D35" s="27">
        <v>3.1</v>
      </c>
      <c r="E35" s="2" t="s">
        <v>575</v>
      </c>
      <c r="F35" s="2" t="s">
        <v>576</v>
      </c>
      <c r="G35" s="3"/>
      <c r="H35" s="11"/>
      <c r="I35" s="11"/>
      <c r="J35" s="11"/>
      <c r="K35" s="17"/>
      <c r="L35" s="13"/>
      <c r="M35" s="18"/>
    </row>
    <row r="36" spans="1:13" ht="66" x14ac:dyDescent="0.25">
      <c r="B36" s="31">
        <v>3</v>
      </c>
      <c r="C36" s="32" t="str">
        <f>+$E$33</f>
        <v xml:space="preserve">Overall evaluation and audit report
</v>
      </c>
      <c r="D36" s="27">
        <v>3.2</v>
      </c>
      <c r="E36" s="2" t="s">
        <v>577</v>
      </c>
      <c r="F36" s="2" t="s">
        <v>578</v>
      </c>
      <c r="G36" s="3"/>
      <c r="H36" s="11"/>
      <c r="I36" s="11"/>
      <c r="J36" s="11"/>
      <c r="K36" s="17"/>
      <c r="L36" s="13"/>
      <c r="M36" s="18"/>
    </row>
    <row r="37" spans="1:13" ht="74.25" customHeight="1" x14ac:dyDescent="0.25">
      <c r="B37" s="31">
        <v>3</v>
      </c>
      <c r="C37" s="32" t="str">
        <f>+$E$33</f>
        <v xml:space="preserve">Overall evaluation and audit report
</v>
      </c>
      <c r="D37" s="27">
        <v>3.3</v>
      </c>
      <c r="E37" s="2" t="s">
        <v>579</v>
      </c>
      <c r="F37" s="2" t="s">
        <v>580</v>
      </c>
      <c r="G37" s="3"/>
      <c r="H37" s="11"/>
      <c r="I37" s="11"/>
      <c r="J37" s="11"/>
      <c r="K37" s="17"/>
      <c r="L37" s="13"/>
      <c r="M37" s="18"/>
    </row>
    <row r="38" spans="1:13" x14ac:dyDescent="0.25">
      <c r="F38" s="33"/>
    </row>
    <row r="39" spans="1:13" x14ac:dyDescent="0.25">
      <c r="F39" s="33"/>
    </row>
    <row r="40" spans="1:13" x14ac:dyDescent="0.25">
      <c r="F40" s="33"/>
    </row>
  </sheetData>
  <mergeCells count="18">
    <mergeCell ref="B11:C11"/>
    <mergeCell ref="B12:C12"/>
    <mergeCell ref="B13:C13"/>
    <mergeCell ref="D13:M13"/>
    <mergeCell ref="D12:M12"/>
    <mergeCell ref="D11:M11"/>
    <mergeCell ref="B1:E1"/>
    <mergeCell ref="B9:C9"/>
    <mergeCell ref="B8:M8"/>
    <mergeCell ref="D10:M10"/>
    <mergeCell ref="D9:M9"/>
    <mergeCell ref="B2:M2"/>
    <mergeCell ref="B3:M3"/>
    <mergeCell ref="B4:D4"/>
    <mergeCell ref="E4:M4"/>
    <mergeCell ref="B5:M5"/>
    <mergeCell ref="B6:M6"/>
    <mergeCell ref="B10:C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203F0-83AF-41F3-B281-37C1387CEE4C}">
  <sheetPr>
    <pageSetUpPr fitToPage="1"/>
  </sheetPr>
  <dimension ref="A1:M67"/>
  <sheetViews>
    <sheetView showGridLines="0" topLeftCell="A67" workbookViewId="0">
      <selection activeCell="E55" sqref="E55"/>
    </sheetView>
  </sheetViews>
  <sheetFormatPr defaultRowHeight="15" outlineLevelRow="1" x14ac:dyDescent="0.25"/>
  <cols>
    <col min="1" max="1" width="2.42578125" customWidth="1"/>
    <col min="3" max="3" width="16.140625" customWidth="1"/>
    <col min="5" max="5" width="72.140625" customWidth="1"/>
    <col min="6" max="6" width="13.5703125" customWidth="1"/>
    <col min="7" max="7" width="12.42578125" customWidth="1"/>
    <col min="8" max="10" width="4" customWidth="1"/>
    <col min="11" max="11" width="38.140625" customWidth="1"/>
    <col min="12" max="12" width="15.85546875" customWidth="1"/>
    <col min="13" max="13" width="36.140625" customWidth="1"/>
  </cols>
  <sheetData>
    <row r="1" spans="2:13" ht="45.75" customHeight="1" x14ac:dyDescent="0.3">
      <c r="B1" s="271" t="s">
        <v>581</v>
      </c>
      <c r="C1" s="272"/>
      <c r="D1" s="272"/>
      <c r="E1" s="272"/>
    </row>
    <row r="2" spans="2:13" s="9" customFormat="1" ht="25.5" customHeight="1" x14ac:dyDescent="0.25">
      <c r="B2" s="423" t="s">
        <v>530</v>
      </c>
      <c r="C2" s="423"/>
      <c r="D2" s="423"/>
      <c r="E2" s="423"/>
      <c r="F2" s="423"/>
      <c r="G2" s="423"/>
      <c r="H2" s="423"/>
      <c r="I2" s="423"/>
      <c r="J2" s="423"/>
      <c r="K2" s="423"/>
      <c r="L2" s="423"/>
      <c r="M2" s="423"/>
    </row>
    <row r="3" spans="2:13" s="9" customFormat="1" ht="21.75" customHeight="1" x14ac:dyDescent="0.25">
      <c r="B3" s="433" t="s">
        <v>721</v>
      </c>
      <c r="C3" s="434"/>
      <c r="D3" s="434"/>
      <c r="E3" s="434"/>
      <c r="F3" s="434"/>
      <c r="G3" s="434"/>
      <c r="H3" s="434"/>
      <c r="I3" s="434"/>
      <c r="J3" s="434"/>
      <c r="K3" s="434"/>
      <c r="L3" s="434"/>
      <c r="M3" s="435"/>
    </row>
    <row r="4" spans="2:13" s="9" customFormat="1" ht="51" customHeight="1" outlineLevel="1" x14ac:dyDescent="0.25">
      <c r="B4" s="446" t="s">
        <v>722</v>
      </c>
      <c r="C4" s="447"/>
      <c r="D4" s="447"/>
      <c r="E4" s="448" t="s">
        <v>797</v>
      </c>
      <c r="F4" s="447"/>
      <c r="G4" s="447"/>
      <c r="H4" s="447"/>
      <c r="I4" s="447"/>
      <c r="J4" s="447"/>
      <c r="K4" s="447"/>
      <c r="L4" s="447"/>
      <c r="M4" s="449"/>
    </row>
    <row r="5" spans="2:13" s="9" customFormat="1" ht="21" customHeight="1" outlineLevel="1" x14ac:dyDescent="0.25">
      <c r="B5" s="423" t="s">
        <v>443</v>
      </c>
      <c r="C5" s="423"/>
      <c r="D5" s="423"/>
      <c r="E5" s="423"/>
      <c r="F5" s="423"/>
      <c r="G5" s="423"/>
      <c r="H5" s="423"/>
      <c r="I5" s="423"/>
      <c r="J5" s="423"/>
      <c r="K5" s="423"/>
      <c r="L5" s="423"/>
      <c r="M5" s="423"/>
    </row>
    <row r="6" spans="2:13" s="9" customFormat="1" outlineLevel="1" x14ac:dyDescent="0.25">
      <c r="B6" s="443" t="s">
        <v>582</v>
      </c>
      <c r="C6" s="444"/>
      <c r="D6" s="444"/>
      <c r="E6" s="444"/>
      <c r="F6" s="444"/>
      <c r="G6" s="444"/>
      <c r="H6" s="444"/>
      <c r="I6" s="444"/>
      <c r="J6" s="444"/>
      <c r="K6" s="444"/>
      <c r="L6" s="444"/>
      <c r="M6" s="445"/>
    </row>
    <row r="7" spans="2:13" s="9" customFormat="1" ht="34.5" customHeight="1" outlineLevel="1" x14ac:dyDescent="0.25">
      <c r="B7" s="452" t="s">
        <v>723</v>
      </c>
      <c r="C7" s="453"/>
      <c r="D7" s="453"/>
      <c r="E7" s="427" t="s">
        <v>727</v>
      </c>
      <c r="F7" s="428"/>
      <c r="G7" s="428"/>
      <c r="H7" s="428"/>
      <c r="I7" s="428"/>
      <c r="J7" s="428"/>
      <c r="K7" s="428"/>
      <c r="L7" s="428"/>
      <c r="M7" s="429"/>
    </row>
    <row r="8" spans="2:13" s="9" customFormat="1" ht="19.5" customHeight="1" outlineLevel="1" x14ac:dyDescent="0.25">
      <c r="B8" s="454" t="s">
        <v>724</v>
      </c>
      <c r="C8" s="455"/>
      <c r="D8" s="455"/>
      <c r="E8" s="427" t="s">
        <v>728</v>
      </c>
      <c r="F8" s="428"/>
      <c r="G8" s="428"/>
      <c r="H8" s="428"/>
      <c r="I8" s="428"/>
      <c r="J8" s="428"/>
      <c r="K8" s="428"/>
      <c r="L8" s="428"/>
      <c r="M8" s="429"/>
    </row>
    <row r="9" spans="2:13" s="9" customFormat="1" ht="19.5" customHeight="1" outlineLevel="1" x14ac:dyDescent="0.25">
      <c r="B9" s="302"/>
      <c r="C9" s="303" t="s">
        <v>725</v>
      </c>
      <c r="D9" s="303"/>
      <c r="E9" s="304" t="s">
        <v>729</v>
      </c>
      <c r="F9" s="305"/>
      <c r="G9" s="305"/>
      <c r="H9" s="305"/>
      <c r="I9" s="305"/>
      <c r="J9" s="305"/>
      <c r="K9" s="305"/>
      <c r="L9" s="305"/>
      <c r="M9" s="306"/>
    </row>
    <row r="10" spans="2:13" s="9" customFormat="1" ht="32.25" customHeight="1" outlineLevel="1" x14ac:dyDescent="0.25">
      <c r="B10" s="456" t="s">
        <v>726</v>
      </c>
      <c r="C10" s="457"/>
      <c r="D10" s="457"/>
      <c r="E10" s="458" t="s">
        <v>730</v>
      </c>
      <c r="F10" s="459"/>
      <c r="G10" s="459"/>
      <c r="H10" s="459"/>
      <c r="I10" s="459"/>
      <c r="J10" s="459"/>
      <c r="K10" s="459"/>
      <c r="L10" s="459"/>
      <c r="M10" s="460"/>
    </row>
    <row r="11" spans="2:13" s="9" customFormat="1" ht="27" customHeight="1" outlineLevel="1" x14ac:dyDescent="0.25">
      <c r="B11" s="423" t="s">
        <v>583</v>
      </c>
      <c r="C11" s="423"/>
      <c r="D11" s="423"/>
      <c r="E11" s="423"/>
      <c r="F11" s="423"/>
      <c r="G11" s="423"/>
      <c r="H11" s="423"/>
      <c r="I11" s="423"/>
      <c r="J11" s="423"/>
      <c r="K11" s="423"/>
      <c r="L11" s="423"/>
      <c r="M11" s="423"/>
    </row>
    <row r="12" spans="2:13" s="9" customFormat="1" outlineLevel="1" x14ac:dyDescent="0.25">
      <c r="B12" s="461" t="s">
        <v>731</v>
      </c>
      <c r="C12" s="462"/>
      <c r="D12" s="462"/>
      <c r="E12" s="463" t="s">
        <v>734</v>
      </c>
      <c r="F12" s="464"/>
      <c r="G12" s="464"/>
      <c r="H12" s="464"/>
      <c r="I12" s="464"/>
      <c r="J12" s="464"/>
      <c r="K12" s="464"/>
      <c r="L12" s="464"/>
      <c r="M12" s="465"/>
    </row>
    <row r="13" spans="2:13" s="9" customFormat="1" ht="17.25" customHeight="1" outlineLevel="1" x14ac:dyDescent="0.25">
      <c r="B13" s="450" t="s">
        <v>732</v>
      </c>
      <c r="C13" s="451"/>
      <c r="D13" s="451"/>
      <c r="E13" s="427" t="s">
        <v>735</v>
      </c>
      <c r="F13" s="428"/>
      <c r="G13" s="428"/>
      <c r="H13" s="428"/>
      <c r="I13" s="428"/>
      <c r="J13" s="428"/>
      <c r="K13" s="428"/>
      <c r="L13" s="428"/>
      <c r="M13" s="429"/>
    </row>
    <row r="14" spans="2:13" s="9" customFormat="1" outlineLevel="1" x14ac:dyDescent="0.25">
      <c r="B14" s="450" t="s">
        <v>584</v>
      </c>
      <c r="C14" s="451"/>
      <c r="D14" s="451"/>
      <c r="E14" s="427" t="s">
        <v>736</v>
      </c>
      <c r="F14" s="428"/>
      <c r="G14" s="428"/>
      <c r="H14" s="428"/>
      <c r="I14" s="428"/>
      <c r="J14" s="428"/>
      <c r="K14" s="428"/>
      <c r="L14" s="428"/>
      <c r="M14" s="429"/>
    </row>
    <row r="15" spans="2:13" s="9" customFormat="1" outlineLevel="1" x14ac:dyDescent="0.25">
      <c r="B15" s="450" t="s">
        <v>585</v>
      </c>
      <c r="C15" s="451"/>
      <c r="D15" s="451"/>
      <c r="E15" s="427" t="s">
        <v>737</v>
      </c>
      <c r="F15" s="428"/>
      <c r="G15" s="428"/>
      <c r="H15" s="428"/>
      <c r="I15" s="428"/>
      <c r="J15" s="428"/>
      <c r="K15" s="428"/>
      <c r="L15" s="428"/>
      <c r="M15" s="429"/>
    </row>
    <row r="16" spans="2:13" s="9" customFormat="1" outlineLevel="1" x14ac:dyDescent="0.25">
      <c r="B16" s="450" t="s">
        <v>733</v>
      </c>
      <c r="C16" s="451"/>
      <c r="D16" s="451"/>
      <c r="E16" s="427" t="s">
        <v>738</v>
      </c>
      <c r="F16" s="428"/>
      <c r="G16" s="428"/>
      <c r="H16" s="428"/>
      <c r="I16" s="428"/>
      <c r="J16" s="428"/>
      <c r="K16" s="428"/>
      <c r="L16" s="428"/>
      <c r="M16" s="429"/>
    </row>
    <row r="17" spans="1:13" s="9" customFormat="1" outlineLevel="1" x14ac:dyDescent="0.25">
      <c r="B17" s="467" t="s">
        <v>458</v>
      </c>
      <c r="C17" s="468"/>
      <c r="D17" s="469"/>
      <c r="E17" s="307" t="s">
        <v>739</v>
      </c>
      <c r="F17" s="308"/>
      <c r="G17" s="308"/>
      <c r="H17" s="308"/>
      <c r="I17" s="308"/>
      <c r="J17" s="308"/>
      <c r="K17" s="308"/>
      <c r="L17" s="308"/>
      <c r="M17" s="309"/>
    </row>
    <row r="18" spans="1:13" s="9" customFormat="1" outlineLevel="1" x14ac:dyDescent="0.25">
      <c r="B18" s="450" t="s">
        <v>466</v>
      </c>
      <c r="C18" s="451"/>
      <c r="D18" s="451"/>
      <c r="E18" s="427" t="s">
        <v>586</v>
      </c>
      <c r="F18" s="428"/>
      <c r="G18" s="428"/>
      <c r="H18" s="428"/>
      <c r="I18" s="428"/>
      <c r="J18" s="428"/>
      <c r="K18" s="428"/>
      <c r="L18" s="428"/>
      <c r="M18" s="429"/>
    </row>
    <row r="19" spans="1:13" s="9" customFormat="1" ht="21" customHeight="1" outlineLevel="1" x14ac:dyDescent="0.25">
      <c r="B19" s="466" t="s">
        <v>587</v>
      </c>
      <c r="C19" s="466"/>
      <c r="D19" s="466"/>
      <c r="E19" s="466"/>
      <c r="F19" s="466"/>
      <c r="G19" s="466"/>
      <c r="H19" s="466"/>
      <c r="I19" s="466"/>
      <c r="J19" s="466"/>
      <c r="K19" s="466"/>
      <c r="L19" s="466"/>
      <c r="M19" s="466"/>
    </row>
    <row r="21" spans="1:13" ht="132.94999999999999" customHeight="1" x14ac:dyDescent="0.25">
      <c r="B21" s="14" t="s">
        <v>469</v>
      </c>
      <c r="C21" s="1" t="s">
        <v>126</v>
      </c>
      <c r="D21" s="30" t="s">
        <v>470</v>
      </c>
      <c r="E21" s="1" t="s">
        <v>127</v>
      </c>
      <c r="F21" s="1" t="s">
        <v>100</v>
      </c>
      <c r="G21" s="1" t="s">
        <v>471</v>
      </c>
      <c r="H21" s="14" t="s">
        <v>35</v>
      </c>
      <c r="I21" s="14" t="s">
        <v>794</v>
      </c>
      <c r="J21" s="14" t="s">
        <v>37</v>
      </c>
      <c r="K21" s="15" t="s">
        <v>473</v>
      </c>
      <c r="L21" s="1" t="s">
        <v>588</v>
      </c>
      <c r="M21" s="15" t="s">
        <v>103</v>
      </c>
    </row>
    <row r="22" spans="1:13" ht="23.25" customHeight="1" x14ac:dyDescent="0.25">
      <c r="A22" s="24"/>
      <c r="B22" s="24"/>
      <c r="C22" s="24"/>
      <c r="D22" s="20">
        <v>1</v>
      </c>
      <c r="E22" s="296" t="s">
        <v>741</v>
      </c>
      <c r="F22" s="24"/>
      <c r="G22" s="5"/>
      <c r="H22" s="12"/>
      <c r="I22" s="12"/>
      <c r="J22" s="12"/>
      <c r="K22" s="16"/>
      <c r="L22" s="12"/>
      <c r="M22" s="16"/>
    </row>
    <row r="23" spans="1:13" ht="51" customHeight="1" x14ac:dyDescent="0.25">
      <c r="B23" s="31">
        <v>1</v>
      </c>
      <c r="C23" s="32" t="str">
        <f t="shared" ref="C23:C27" si="0">+$E$22</f>
        <v xml:space="preserve">Acceptance &amp; continuance
</v>
      </c>
      <c r="D23" s="27"/>
      <c r="E23" s="1" t="s">
        <v>589</v>
      </c>
      <c r="F23" s="24"/>
      <c r="G23" s="5"/>
      <c r="H23" s="12"/>
      <c r="I23" s="12"/>
      <c r="J23" s="12"/>
      <c r="K23" s="16"/>
      <c r="L23" s="12"/>
      <c r="M23" s="16"/>
    </row>
    <row r="24" spans="1:13" ht="93.75" customHeight="1" x14ac:dyDescent="0.25">
      <c r="B24" s="31">
        <f>+B23</f>
        <v>1</v>
      </c>
      <c r="C24" s="32" t="str">
        <f t="shared" si="0"/>
        <v xml:space="preserve">Acceptance &amp; continuance
</v>
      </c>
      <c r="D24" s="310">
        <v>1.1000000000000001</v>
      </c>
      <c r="E24" s="21" t="s">
        <v>785</v>
      </c>
      <c r="F24" s="21" t="s">
        <v>788</v>
      </c>
      <c r="G24" s="3"/>
      <c r="H24" s="11"/>
      <c r="I24" s="11"/>
      <c r="J24" s="11"/>
      <c r="K24" s="17"/>
      <c r="L24" s="13"/>
      <c r="M24" s="18"/>
    </row>
    <row r="25" spans="1:13" ht="63.75" customHeight="1" x14ac:dyDescent="0.25">
      <c r="B25" s="31">
        <f>+B23</f>
        <v>1</v>
      </c>
      <c r="C25" s="32" t="str">
        <f t="shared" si="0"/>
        <v xml:space="preserve">Acceptance &amp; continuance
</v>
      </c>
      <c r="D25" s="310">
        <v>1.2</v>
      </c>
      <c r="E25" s="21" t="s">
        <v>590</v>
      </c>
      <c r="F25" s="21" t="s">
        <v>786</v>
      </c>
      <c r="G25" s="3"/>
      <c r="H25" s="11"/>
      <c r="I25" s="11"/>
      <c r="J25" s="11"/>
      <c r="K25" s="17"/>
      <c r="L25" s="13"/>
      <c r="M25" s="18"/>
    </row>
    <row r="26" spans="1:13" ht="78.75" customHeight="1" x14ac:dyDescent="0.25">
      <c r="B26" s="31">
        <f>+B24</f>
        <v>1</v>
      </c>
      <c r="C26" s="311" t="str">
        <f t="shared" si="0"/>
        <v xml:space="preserve">Acceptance &amp; continuance
</v>
      </c>
      <c r="D26" s="310">
        <v>1.3</v>
      </c>
      <c r="E26" s="21" t="s">
        <v>789</v>
      </c>
      <c r="F26" s="21" t="s">
        <v>790</v>
      </c>
      <c r="G26" s="3"/>
      <c r="H26" s="11"/>
      <c r="I26" s="11"/>
      <c r="J26" s="11"/>
      <c r="K26" s="17"/>
      <c r="L26" s="13"/>
      <c r="M26" s="18"/>
    </row>
    <row r="27" spans="1:13" ht="96.75" customHeight="1" x14ac:dyDescent="0.25">
      <c r="B27" s="31">
        <v>1</v>
      </c>
      <c r="C27" s="32" t="str">
        <f t="shared" si="0"/>
        <v xml:space="preserve">Acceptance &amp; continuance
</v>
      </c>
      <c r="D27" s="310">
        <v>1.4</v>
      </c>
      <c r="E27" s="21" t="s">
        <v>740</v>
      </c>
      <c r="F27" s="21" t="s">
        <v>787</v>
      </c>
      <c r="G27" s="3"/>
      <c r="H27" s="11"/>
      <c r="I27" s="11"/>
      <c r="J27" s="11"/>
      <c r="K27" s="17"/>
      <c r="L27" s="13"/>
      <c r="M27" s="18"/>
    </row>
    <row r="28" spans="1:13" ht="39.75" customHeight="1" x14ac:dyDescent="0.25">
      <c r="A28" s="24"/>
      <c r="B28" s="24"/>
      <c r="C28" s="24"/>
      <c r="D28" s="20">
        <v>2</v>
      </c>
      <c r="E28" s="296" t="s">
        <v>742</v>
      </c>
      <c r="F28" s="24"/>
      <c r="G28" s="5"/>
      <c r="H28" s="12"/>
      <c r="I28" s="12"/>
      <c r="J28" s="12"/>
      <c r="K28" s="16"/>
      <c r="L28" s="12"/>
      <c r="M28" s="16"/>
    </row>
    <row r="29" spans="1:13" ht="59.25" customHeight="1" x14ac:dyDescent="0.25">
      <c r="B29" s="31">
        <v>2</v>
      </c>
      <c r="C29" s="32" t="str">
        <f t="shared" ref="C29:C43" si="1">+$E$28</f>
        <v xml:space="preserve">Risk assessment procedures and group audit plan
</v>
      </c>
      <c r="D29" s="27"/>
      <c r="E29" s="237" t="s">
        <v>798</v>
      </c>
      <c r="F29" s="24"/>
      <c r="G29" s="5"/>
      <c r="H29" s="12"/>
      <c r="I29" s="12"/>
      <c r="J29" s="12"/>
      <c r="K29" s="16"/>
      <c r="L29" s="12"/>
      <c r="M29" s="16"/>
    </row>
    <row r="30" spans="1:13" ht="165" customHeight="1" x14ac:dyDescent="0.25">
      <c r="B30" s="312">
        <v>2</v>
      </c>
      <c r="C30" s="311" t="str">
        <f>+$E$28</f>
        <v xml:space="preserve">Risk assessment procedures and group audit plan
</v>
      </c>
      <c r="D30" s="310">
        <v>2.1</v>
      </c>
      <c r="E30" s="21" t="s">
        <v>799</v>
      </c>
      <c r="F30" s="21" t="s">
        <v>791</v>
      </c>
      <c r="G30" s="4"/>
      <c r="H30" s="297"/>
      <c r="I30" s="297"/>
      <c r="J30" s="297"/>
      <c r="K30" s="298"/>
      <c r="L30" s="297"/>
      <c r="M30" s="298"/>
    </row>
    <row r="31" spans="1:13" ht="56.25" customHeight="1" x14ac:dyDescent="0.25">
      <c r="B31" s="312">
        <v>2</v>
      </c>
      <c r="C31" s="311" t="str">
        <f t="shared" si="1"/>
        <v xml:space="preserve">Risk assessment procedures and group audit plan
</v>
      </c>
      <c r="D31" s="310">
        <v>2.2000000000000002</v>
      </c>
      <c r="E31" s="21" t="s">
        <v>800</v>
      </c>
      <c r="F31" s="21" t="s">
        <v>754</v>
      </c>
      <c r="G31" s="4"/>
      <c r="H31" s="297"/>
      <c r="I31" s="297"/>
      <c r="J31" s="297"/>
      <c r="K31" s="298"/>
      <c r="L31" s="297"/>
      <c r="M31" s="298"/>
    </row>
    <row r="32" spans="1:13" ht="54" customHeight="1" x14ac:dyDescent="0.25">
      <c r="B32" s="312">
        <v>3</v>
      </c>
      <c r="C32" s="311" t="str">
        <f t="shared" si="1"/>
        <v xml:space="preserve">Risk assessment procedures and group audit plan
</v>
      </c>
      <c r="D32" s="310"/>
      <c r="E32" s="237" t="s">
        <v>755</v>
      </c>
      <c r="F32" s="299"/>
      <c r="G32" s="5"/>
      <c r="H32" s="12"/>
      <c r="I32" s="12"/>
      <c r="J32" s="12"/>
      <c r="K32" s="16"/>
      <c r="L32" s="12"/>
      <c r="M32" s="16"/>
    </row>
    <row r="33" spans="1:13" ht="84" customHeight="1" x14ac:dyDescent="0.25">
      <c r="B33" s="312">
        <v>3</v>
      </c>
      <c r="C33" s="311" t="str">
        <f t="shared" si="1"/>
        <v xml:space="preserve">Risk assessment procedures and group audit plan
</v>
      </c>
      <c r="D33" s="310">
        <v>3.1</v>
      </c>
      <c r="E33" s="21" t="s">
        <v>801</v>
      </c>
      <c r="F33" s="21" t="s">
        <v>743</v>
      </c>
      <c r="G33" s="4"/>
      <c r="H33" s="297"/>
      <c r="I33" s="297"/>
      <c r="J33" s="297"/>
      <c r="K33" s="298"/>
      <c r="L33" s="297"/>
      <c r="M33" s="298"/>
    </row>
    <row r="34" spans="1:13" ht="86.25" customHeight="1" x14ac:dyDescent="0.25">
      <c r="B34" s="312">
        <v>3</v>
      </c>
      <c r="C34" s="311" t="str">
        <f t="shared" si="1"/>
        <v xml:space="preserve">Risk assessment procedures and group audit plan
</v>
      </c>
      <c r="D34" s="310">
        <v>3.2</v>
      </c>
      <c r="E34" s="21" t="s">
        <v>591</v>
      </c>
      <c r="F34" s="21" t="s">
        <v>792</v>
      </c>
      <c r="G34" s="3"/>
      <c r="H34" s="11"/>
      <c r="I34" s="11"/>
      <c r="J34" s="11"/>
      <c r="K34" s="17"/>
      <c r="L34" s="13"/>
      <c r="M34" s="18"/>
    </row>
    <row r="35" spans="1:13" ht="147.75" customHeight="1" x14ac:dyDescent="0.25">
      <c r="B35" s="312">
        <v>3</v>
      </c>
      <c r="C35" s="311" t="str">
        <f t="shared" si="1"/>
        <v xml:space="preserve">Risk assessment procedures and group audit plan
</v>
      </c>
      <c r="D35" s="310">
        <v>3.3</v>
      </c>
      <c r="E35" s="21" t="s">
        <v>802</v>
      </c>
      <c r="F35" s="21" t="s">
        <v>744</v>
      </c>
      <c r="G35" s="3"/>
      <c r="H35" s="11"/>
      <c r="I35" s="11"/>
      <c r="J35" s="11"/>
      <c r="K35" s="17"/>
      <c r="L35" s="13"/>
      <c r="M35" s="18"/>
    </row>
    <row r="36" spans="1:13" ht="195" customHeight="1" x14ac:dyDescent="0.25">
      <c r="B36" s="312">
        <v>3</v>
      </c>
      <c r="C36" s="311" t="str">
        <f t="shared" si="1"/>
        <v xml:space="preserve">Risk assessment procedures and group audit plan
</v>
      </c>
      <c r="D36" s="310">
        <v>3.4</v>
      </c>
      <c r="E36" s="21" t="s">
        <v>745</v>
      </c>
      <c r="F36" s="21" t="s">
        <v>746</v>
      </c>
      <c r="G36" s="3"/>
      <c r="H36" s="11"/>
      <c r="I36" s="11"/>
      <c r="J36" s="11"/>
      <c r="K36" s="17"/>
      <c r="L36" s="13"/>
      <c r="M36" s="18"/>
    </row>
    <row r="37" spans="1:13" ht="74.25" customHeight="1" x14ac:dyDescent="0.25">
      <c r="B37" s="312">
        <v>3</v>
      </c>
      <c r="C37" s="311" t="str">
        <f t="shared" si="1"/>
        <v xml:space="preserve">Risk assessment procedures and group audit plan
</v>
      </c>
      <c r="D37" s="310">
        <v>3.5</v>
      </c>
      <c r="E37" s="21" t="s">
        <v>747</v>
      </c>
      <c r="F37" s="21" t="s">
        <v>748</v>
      </c>
      <c r="G37" s="3"/>
      <c r="H37" s="11"/>
      <c r="I37" s="11"/>
      <c r="J37" s="11"/>
      <c r="K37" s="17"/>
      <c r="L37" s="13"/>
      <c r="M37" s="18"/>
    </row>
    <row r="38" spans="1:13" ht="84" customHeight="1" x14ac:dyDescent="0.25">
      <c r="B38" s="312">
        <v>3</v>
      </c>
      <c r="C38" s="311" t="str">
        <f t="shared" si="1"/>
        <v xml:space="preserve">Risk assessment procedures and group audit plan
</v>
      </c>
      <c r="D38" s="310">
        <v>3.6</v>
      </c>
      <c r="E38" s="21" t="s">
        <v>592</v>
      </c>
      <c r="F38" s="21" t="s">
        <v>593</v>
      </c>
      <c r="G38" s="3"/>
      <c r="H38" s="11"/>
      <c r="I38" s="11"/>
      <c r="J38" s="11"/>
      <c r="K38" s="17"/>
      <c r="L38" s="13"/>
      <c r="M38" s="18"/>
    </row>
    <row r="39" spans="1:13" ht="161.25" customHeight="1" x14ac:dyDescent="0.25">
      <c r="B39" s="312">
        <v>3</v>
      </c>
      <c r="C39" s="311" t="str">
        <f t="shared" si="1"/>
        <v xml:space="preserve">Risk assessment procedures and group audit plan
</v>
      </c>
      <c r="D39" s="310">
        <v>3.7</v>
      </c>
      <c r="E39" s="21" t="s">
        <v>749</v>
      </c>
      <c r="F39" s="21" t="s">
        <v>750</v>
      </c>
      <c r="G39" s="3"/>
      <c r="H39" s="11"/>
      <c r="I39" s="11"/>
      <c r="J39" s="11"/>
      <c r="K39" s="17"/>
      <c r="L39" s="13"/>
      <c r="M39" s="18"/>
    </row>
    <row r="40" spans="1:13" ht="51" customHeight="1" x14ac:dyDescent="0.25">
      <c r="B40" s="312">
        <v>4</v>
      </c>
      <c r="C40" s="311" t="str">
        <f t="shared" si="1"/>
        <v xml:space="preserve">Risk assessment procedures and group audit plan
</v>
      </c>
      <c r="D40" s="310"/>
      <c r="E40" s="237" t="s">
        <v>795</v>
      </c>
      <c r="F40" s="299"/>
      <c r="G40" s="5"/>
      <c r="H40" s="12"/>
      <c r="I40" s="12"/>
      <c r="J40" s="12"/>
      <c r="K40" s="16"/>
      <c r="L40" s="300"/>
      <c r="M40" s="301"/>
    </row>
    <row r="41" spans="1:13" ht="162" customHeight="1" x14ac:dyDescent="0.25">
      <c r="B41" s="312">
        <v>4</v>
      </c>
      <c r="C41" s="311" t="str">
        <f t="shared" si="1"/>
        <v xml:space="preserve">Risk assessment procedures and group audit plan
</v>
      </c>
      <c r="D41" s="310">
        <v>4.0999999999999996</v>
      </c>
      <c r="E41" s="21" t="s">
        <v>803</v>
      </c>
      <c r="F41" s="21" t="s">
        <v>751</v>
      </c>
      <c r="G41" s="3"/>
      <c r="H41" s="11"/>
      <c r="I41" s="11"/>
      <c r="J41" s="11"/>
      <c r="K41" s="17"/>
      <c r="L41" s="13"/>
      <c r="M41" s="18"/>
    </row>
    <row r="42" spans="1:13" ht="72" customHeight="1" x14ac:dyDescent="0.25">
      <c r="B42" s="312">
        <v>4</v>
      </c>
      <c r="C42" s="311" t="str">
        <f t="shared" si="1"/>
        <v xml:space="preserve">Risk assessment procedures and group audit plan
</v>
      </c>
      <c r="D42" s="310">
        <v>4.2</v>
      </c>
      <c r="E42" s="21" t="s">
        <v>811</v>
      </c>
      <c r="F42" s="21" t="s">
        <v>751</v>
      </c>
      <c r="G42" s="3"/>
      <c r="H42" s="11"/>
      <c r="I42" s="11"/>
      <c r="J42" s="11"/>
      <c r="K42" s="17"/>
      <c r="L42" s="13"/>
      <c r="M42" s="18"/>
    </row>
    <row r="43" spans="1:13" ht="96" customHeight="1" x14ac:dyDescent="0.25">
      <c r="A43" s="317"/>
      <c r="B43" s="312">
        <v>4</v>
      </c>
      <c r="C43" s="311" t="str">
        <f t="shared" si="1"/>
        <v xml:space="preserve">Risk assessment procedures and group audit plan
</v>
      </c>
      <c r="D43" s="310">
        <v>4.3</v>
      </c>
      <c r="E43" s="21" t="s">
        <v>812</v>
      </c>
      <c r="F43" s="21" t="s">
        <v>813</v>
      </c>
      <c r="G43" s="3"/>
      <c r="H43" s="11"/>
      <c r="I43" s="11"/>
      <c r="J43" s="11"/>
      <c r="K43" s="17"/>
      <c r="L43" s="13"/>
      <c r="M43" s="18"/>
    </row>
    <row r="44" spans="1:13" ht="39.75" customHeight="1" x14ac:dyDescent="0.25">
      <c r="A44" s="24"/>
      <c r="B44" s="313"/>
      <c r="C44" s="313"/>
      <c r="D44" s="314">
        <v>3</v>
      </c>
      <c r="E44" s="296" t="s">
        <v>793</v>
      </c>
      <c r="F44" s="313"/>
      <c r="G44" s="5"/>
      <c r="H44" s="12"/>
      <c r="I44" s="12"/>
      <c r="J44" s="12"/>
      <c r="K44" s="16"/>
      <c r="L44" s="12"/>
      <c r="M44" s="16"/>
    </row>
    <row r="45" spans="1:13" ht="103.5" customHeight="1" x14ac:dyDescent="0.25">
      <c r="B45" s="312">
        <v>5</v>
      </c>
      <c r="C45" s="311" t="str">
        <f>+$E$44</f>
        <v xml:space="preserve">Responses to the assessed risks, including the involvement in component auditor's works
</v>
      </c>
      <c r="D45" s="310"/>
      <c r="E45" s="237" t="s">
        <v>804</v>
      </c>
      <c r="F45" s="313"/>
      <c r="G45" s="5"/>
      <c r="H45" s="12"/>
      <c r="I45" s="12"/>
      <c r="J45" s="12"/>
      <c r="K45" s="16"/>
      <c r="L45" s="12"/>
      <c r="M45" s="16"/>
    </row>
    <row r="46" spans="1:13" ht="140.25" customHeight="1" x14ac:dyDescent="0.25">
      <c r="B46" s="312">
        <v>5</v>
      </c>
      <c r="C46" s="311" t="str">
        <f>+$E$44</f>
        <v xml:space="preserve">Responses to the assessed risks, including the involvement in component auditor's works
</v>
      </c>
      <c r="D46" s="310">
        <v>5.0999999999999996</v>
      </c>
      <c r="E46" s="21" t="s">
        <v>756</v>
      </c>
      <c r="F46" s="21" t="s">
        <v>757</v>
      </c>
      <c r="G46" s="4"/>
      <c r="H46" s="297"/>
      <c r="I46" s="297"/>
      <c r="J46" s="297"/>
      <c r="K46" s="298"/>
      <c r="L46" s="297"/>
      <c r="M46" s="298"/>
    </row>
    <row r="47" spans="1:13" ht="140.25" customHeight="1" x14ac:dyDescent="0.25">
      <c r="B47" s="312">
        <v>5</v>
      </c>
      <c r="C47" s="311" t="str">
        <f>+$E$44</f>
        <v xml:space="preserve">Responses to the assessed risks, including the involvement in component auditor's works
</v>
      </c>
      <c r="D47" s="310">
        <v>5.2</v>
      </c>
      <c r="E47" s="21" t="s">
        <v>752</v>
      </c>
      <c r="F47" s="21" t="s">
        <v>758</v>
      </c>
      <c r="G47" s="4"/>
      <c r="H47" s="297"/>
      <c r="I47" s="297"/>
      <c r="J47" s="297"/>
      <c r="K47" s="298"/>
      <c r="L47" s="297"/>
      <c r="M47" s="298"/>
    </row>
    <row r="48" spans="1:13" ht="214.5" x14ac:dyDescent="0.25">
      <c r="B48" s="312">
        <v>5</v>
      </c>
      <c r="C48" s="311" t="str">
        <f>+$E$44</f>
        <v xml:space="preserve">Responses to the assessed risks, including the involvement in component auditor's works
</v>
      </c>
      <c r="D48" s="310">
        <v>5.3</v>
      </c>
      <c r="E48" s="21" t="s">
        <v>805</v>
      </c>
      <c r="F48" s="21" t="s">
        <v>753</v>
      </c>
      <c r="G48" s="4"/>
      <c r="H48" s="297"/>
      <c r="I48" s="297"/>
      <c r="J48" s="297"/>
      <c r="K48" s="298"/>
      <c r="L48" s="297"/>
      <c r="M48" s="298"/>
    </row>
    <row r="49" spans="1:13" ht="39.75" customHeight="1" x14ac:dyDescent="0.25">
      <c r="A49" s="24"/>
      <c r="B49" s="24"/>
      <c r="C49" s="24"/>
      <c r="D49" s="20">
        <v>6</v>
      </c>
      <c r="E49" s="296" t="s">
        <v>796</v>
      </c>
      <c r="F49" s="24"/>
      <c r="G49" s="5"/>
      <c r="H49" s="12"/>
      <c r="I49" s="12"/>
      <c r="J49" s="12"/>
      <c r="K49" s="16"/>
      <c r="L49" s="12"/>
      <c r="M49" s="16"/>
    </row>
    <row r="50" spans="1:13" ht="62.25" customHeight="1" x14ac:dyDescent="0.25">
      <c r="B50" s="312">
        <v>6</v>
      </c>
      <c r="C50" s="311" t="str">
        <f t="shared" ref="C50:C67" si="2">+$E$49</f>
        <v>Conclusion and reporting</v>
      </c>
      <c r="D50" s="310"/>
      <c r="E50" s="237" t="s">
        <v>810</v>
      </c>
      <c r="F50" s="313"/>
      <c r="G50" s="5"/>
      <c r="H50" s="12"/>
      <c r="I50" s="12"/>
      <c r="J50" s="12"/>
      <c r="K50" s="16"/>
      <c r="L50" s="12"/>
      <c r="M50" s="16"/>
    </row>
    <row r="51" spans="1:13" ht="62.25" customHeight="1" x14ac:dyDescent="0.25">
      <c r="B51" s="312">
        <v>6</v>
      </c>
      <c r="C51" s="311" t="str">
        <f t="shared" si="2"/>
        <v>Conclusion and reporting</v>
      </c>
      <c r="D51" s="310">
        <v>6.1</v>
      </c>
      <c r="E51" s="21" t="s">
        <v>759</v>
      </c>
      <c r="F51" s="21" t="s">
        <v>760</v>
      </c>
      <c r="G51" s="4"/>
      <c r="H51" s="297"/>
      <c r="I51" s="297"/>
      <c r="J51" s="297"/>
      <c r="K51" s="298"/>
      <c r="L51" s="297"/>
      <c r="M51" s="298"/>
    </row>
    <row r="52" spans="1:13" ht="126.75" customHeight="1" x14ac:dyDescent="0.25">
      <c r="B52" s="312">
        <v>6</v>
      </c>
      <c r="C52" s="311" t="str">
        <f t="shared" si="2"/>
        <v>Conclusion and reporting</v>
      </c>
      <c r="D52" s="310">
        <v>6.2</v>
      </c>
      <c r="E52" s="21" t="s">
        <v>761</v>
      </c>
      <c r="F52" s="21" t="s">
        <v>762</v>
      </c>
      <c r="G52" s="4"/>
      <c r="H52" s="297"/>
      <c r="I52" s="297"/>
      <c r="J52" s="297"/>
      <c r="K52" s="298"/>
      <c r="L52" s="297"/>
      <c r="M52" s="298"/>
    </row>
    <row r="53" spans="1:13" ht="141" customHeight="1" x14ac:dyDescent="0.25">
      <c r="B53" s="312">
        <v>6</v>
      </c>
      <c r="C53" s="311" t="str">
        <f t="shared" si="2"/>
        <v>Conclusion and reporting</v>
      </c>
      <c r="D53" s="310">
        <v>6.3</v>
      </c>
      <c r="E53" s="21" t="s">
        <v>763</v>
      </c>
      <c r="F53" s="21" t="s">
        <v>764</v>
      </c>
      <c r="G53" s="4"/>
      <c r="H53" s="297"/>
      <c r="I53" s="297"/>
      <c r="J53" s="297"/>
      <c r="K53" s="298"/>
      <c r="L53" s="297"/>
      <c r="M53" s="298"/>
    </row>
    <row r="54" spans="1:13" ht="91.5" customHeight="1" x14ac:dyDescent="0.25">
      <c r="B54" s="312">
        <v>6</v>
      </c>
      <c r="C54" s="311" t="str">
        <f t="shared" si="2"/>
        <v>Conclusion and reporting</v>
      </c>
      <c r="D54" s="310">
        <v>6.4</v>
      </c>
      <c r="E54" s="21" t="s">
        <v>806</v>
      </c>
      <c r="F54" s="21" t="s">
        <v>762</v>
      </c>
      <c r="G54" s="4"/>
      <c r="H54" s="297"/>
      <c r="I54" s="297"/>
      <c r="J54" s="297"/>
      <c r="K54" s="298"/>
      <c r="L54" s="297"/>
      <c r="M54" s="298"/>
    </row>
    <row r="55" spans="1:13" ht="198" x14ac:dyDescent="0.25">
      <c r="B55" s="312">
        <v>6</v>
      </c>
      <c r="C55" s="311" t="str">
        <f t="shared" si="2"/>
        <v>Conclusion and reporting</v>
      </c>
      <c r="D55" s="310">
        <v>6.5</v>
      </c>
      <c r="E55" s="21" t="s">
        <v>807</v>
      </c>
      <c r="F55" s="21" t="s">
        <v>765</v>
      </c>
      <c r="G55" s="4"/>
      <c r="H55" s="297"/>
      <c r="I55" s="297"/>
      <c r="J55" s="297"/>
      <c r="K55" s="298"/>
      <c r="L55" s="297"/>
      <c r="M55" s="298"/>
    </row>
    <row r="56" spans="1:13" ht="75" x14ac:dyDescent="0.25">
      <c r="B56" s="312">
        <v>7</v>
      </c>
      <c r="C56" s="311" t="str">
        <f t="shared" si="2"/>
        <v>Conclusion and reporting</v>
      </c>
      <c r="D56" s="310"/>
      <c r="E56" s="237" t="s">
        <v>808</v>
      </c>
      <c r="F56" s="315"/>
      <c r="G56" s="5"/>
      <c r="H56" s="12"/>
      <c r="I56" s="12"/>
      <c r="J56" s="12"/>
      <c r="K56" s="16"/>
      <c r="L56" s="12"/>
      <c r="M56" s="16"/>
    </row>
    <row r="57" spans="1:13" ht="71.25" customHeight="1" x14ac:dyDescent="0.25">
      <c r="B57" s="312">
        <v>7</v>
      </c>
      <c r="C57" s="311" t="str">
        <f t="shared" si="2"/>
        <v>Conclusion and reporting</v>
      </c>
      <c r="D57" s="310">
        <v>7.1</v>
      </c>
      <c r="E57" s="21" t="s">
        <v>766</v>
      </c>
      <c r="F57" s="21" t="s">
        <v>767</v>
      </c>
      <c r="G57" s="4"/>
      <c r="H57" s="297"/>
      <c r="I57" s="297"/>
      <c r="J57" s="297"/>
      <c r="K57" s="298"/>
      <c r="L57" s="297"/>
      <c r="M57" s="298"/>
    </row>
    <row r="58" spans="1:13" ht="70.5" customHeight="1" x14ac:dyDescent="0.25">
      <c r="B58" s="312">
        <v>7</v>
      </c>
      <c r="C58" s="311" t="str">
        <f t="shared" si="2"/>
        <v>Conclusion and reporting</v>
      </c>
      <c r="D58" s="310">
        <v>7.2</v>
      </c>
      <c r="E58" s="21" t="s">
        <v>768</v>
      </c>
      <c r="F58" s="21" t="s">
        <v>769</v>
      </c>
      <c r="G58" s="4"/>
      <c r="H58" s="297"/>
      <c r="I58" s="297"/>
      <c r="J58" s="297"/>
      <c r="K58" s="298"/>
      <c r="L58" s="297"/>
      <c r="M58" s="298"/>
    </row>
    <row r="59" spans="1:13" ht="73.5" customHeight="1" x14ac:dyDescent="0.25">
      <c r="B59" s="312">
        <v>7</v>
      </c>
      <c r="C59" s="311" t="str">
        <f t="shared" si="2"/>
        <v>Conclusion and reporting</v>
      </c>
      <c r="D59" s="310">
        <v>7.3</v>
      </c>
      <c r="E59" s="21" t="s">
        <v>770</v>
      </c>
      <c r="F59" s="21" t="s">
        <v>771</v>
      </c>
      <c r="G59" s="4"/>
      <c r="H59" s="297"/>
      <c r="I59" s="297"/>
      <c r="J59" s="297"/>
      <c r="K59" s="298"/>
      <c r="L59" s="297"/>
      <c r="M59" s="298"/>
    </row>
    <row r="60" spans="1:13" ht="73.5" customHeight="1" x14ac:dyDescent="0.25">
      <c r="B60" s="312">
        <v>8</v>
      </c>
      <c r="C60" s="311" t="str">
        <f t="shared" si="2"/>
        <v>Conclusion and reporting</v>
      </c>
      <c r="D60" s="310"/>
      <c r="E60" s="237" t="s">
        <v>809</v>
      </c>
      <c r="F60" s="315"/>
      <c r="G60" s="5"/>
      <c r="H60" s="12"/>
      <c r="I60" s="12"/>
      <c r="J60" s="12"/>
      <c r="K60" s="16"/>
      <c r="L60" s="12"/>
      <c r="M60" s="16"/>
    </row>
    <row r="61" spans="1:13" ht="140.25" customHeight="1" x14ac:dyDescent="0.25">
      <c r="B61" s="312">
        <v>8</v>
      </c>
      <c r="C61" s="311" t="str">
        <f t="shared" si="2"/>
        <v>Conclusion and reporting</v>
      </c>
      <c r="D61" s="310">
        <v>8.1</v>
      </c>
      <c r="E61" s="21" t="s">
        <v>772</v>
      </c>
      <c r="F61" s="21" t="s">
        <v>773</v>
      </c>
      <c r="G61" s="4"/>
      <c r="H61" s="297"/>
      <c r="I61" s="297"/>
      <c r="J61" s="297"/>
      <c r="K61" s="298"/>
      <c r="L61" s="297"/>
      <c r="M61" s="298"/>
    </row>
    <row r="62" spans="1:13" ht="73.5" customHeight="1" x14ac:dyDescent="0.25">
      <c r="B62" s="312">
        <v>8</v>
      </c>
      <c r="C62" s="311" t="str">
        <f t="shared" si="2"/>
        <v>Conclusion and reporting</v>
      </c>
      <c r="D62" s="310">
        <v>8.1999999999999993</v>
      </c>
      <c r="E62" s="21" t="s">
        <v>774</v>
      </c>
      <c r="F62" s="21" t="s">
        <v>775</v>
      </c>
      <c r="G62" s="4"/>
      <c r="H62" s="297"/>
      <c r="I62" s="297"/>
      <c r="J62" s="297"/>
      <c r="K62" s="298"/>
      <c r="L62" s="297"/>
      <c r="M62" s="298"/>
    </row>
    <row r="63" spans="1:13" ht="73.5" customHeight="1" x14ac:dyDescent="0.25">
      <c r="B63" s="312">
        <v>8</v>
      </c>
      <c r="C63" s="311" t="str">
        <f t="shared" si="2"/>
        <v>Conclusion and reporting</v>
      </c>
      <c r="D63" s="310">
        <v>8.3000000000000007</v>
      </c>
      <c r="E63" s="21" t="s">
        <v>776</v>
      </c>
      <c r="F63" s="21" t="s">
        <v>777</v>
      </c>
      <c r="G63" s="4"/>
      <c r="H63" s="297"/>
      <c r="I63" s="297"/>
      <c r="J63" s="297"/>
      <c r="K63" s="298"/>
      <c r="L63" s="297"/>
      <c r="M63" s="298"/>
    </row>
    <row r="64" spans="1:13" ht="110.25" customHeight="1" x14ac:dyDescent="0.25">
      <c r="B64" s="312">
        <v>8</v>
      </c>
      <c r="C64" s="311" t="str">
        <f t="shared" si="2"/>
        <v>Conclusion and reporting</v>
      </c>
      <c r="D64" s="310">
        <v>8.4</v>
      </c>
      <c r="E64" s="21" t="s">
        <v>778</v>
      </c>
      <c r="F64" s="21" t="s">
        <v>779</v>
      </c>
      <c r="G64" s="4"/>
      <c r="H64" s="297"/>
      <c r="I64" s="297"/>
      <c r="J64" s="297"/>
      <c r="K64" s="298"/>
      <c r="L64" s="297"/>
      <c r="M64" s="298"/>
    </row>
    <row r="65" spans="2:13" ht="73.5" customHeight="1" x14ac:dyDescent="0.25">
      <c r="B65" s="312">
        <v>8</v>
      </c>
      <c r="C65" s="311" t="str">
        <f t="shared" si="2"/>
        <v>Conclusion and reporting</v>
      </c>
      <c r="D65" s="310">
        <v>8.5</v>
      </c>
      <c r="E65" s="21" t="s">
        <v>780</v>
      </c>
      <c r="F65" s="21" t="s">
        <v>781</v>
      </c>
      <c r="G65" s="4"/>
      <c r="H65" s="297"/>
      <c r="I65" s="297"/>
      <c r="J65" s="297"/>
      <c r="K65" s="298"/>
      <c r="L65" s="297"/>
      <c r="M65" s="298"/>
    </row>
    <row r="66" spans="2:13" ht="73.5" customHeight="1" x14ac:dyDescent="0.25">
      <c r="B66" s="312">
        <v>9</v>
      </c>
      <c r="C66" s="311" t="str">
        <f t="shared" si="2"/>
        <v>Conclusion and reporting</v>
      </c>
      <c r="D66" s="310"/>
      <c r="E66" s="237" t="s">
        <v>782</v>
      </c>
      <c r="F66" s="315"/>
      <c r="G66" s="5"/>
      <c r="H66" s="12"/>
      <c r="I66" s="12"/>
      <c r="J66" s="12"/>
      <c r="K66" s="16"/>
      <c r="L66" s="12"/>
      <c r="M66" s="16"/>
    </row>
    <row r="67" spans="2:13" ht="132" x14ac:dyDescent="0.25">
      <c r="B67" s="312">
        <v>9</v>
      </c>
      <c r="C67" s="311" t="str">
        <f t="shared" si="2"/>
        <v>Conclusion and reporting</v>
      </c>
      <c r="D67" s="310">
        <v>9.1</v>
      </c>
      <c r="E67" s="21" t="s">
        <v>783</v>
      </c>
      <c r="F67" s="21" t="s">
        <v>784</v>
      </c>
      <c r="G67" s="316"/>
      <c r="H67" s="297"/>
      <c r="I67" s="297"/>
      <c r="J67" s="297"/>
      <c r="K67" s="298"/>
      <c r="L67" s="297"/>
      <c r="M67" s="298"/>
    </row>
  </sheetData>
  <mergeCells count="27">
    <mergeCell ref="B19:M19"/>
    <mergeCell ref="B15:D15"/>
    <mergeCell ref="E15:M15"/>
    <mergeCell ref="B16:D16"/>
    <mergeCell ref="E16:M16"/>
    <mergeCell ref="B18:D18"/>
    <mergeCell ref="E18:M18"/>
    <mergeCell ref="B17:D17"/>
    <mergeCell ref="B14:D14"/>
    <mergeCell ref="E14:M14"/>
    <mergeCell ref="B7:D7"/>
    <mergeCell ref="E7:M7"/>
    <mergeCell ref="B8:D8"/>
    <mergeCell ref="E8:M8"/>
    <mergeCell ref="B10:D10"/>
    <mergeCell ref="E10:M10"/>
    <mergeCell ref="B11:M11"/>
    <mergeCell ref="B12:D12"/>
    <mergeCell ref="E12:M12"/>
    <mergeCell ref="B13:D13"/>
    <mergeCell ref="E13:M13"/>
    <mergeCell ref="B6:M6"/>
    <mergeCell ref="B2:M2"/>
    <mergeCell ref="B3:M3"/>
    <mergeCell ref="B4:D4"/>
    <mergeCell ref="E4:M4"/>
    <mergeCell ref="B5:M5"/>
  </mergeCells>
  <pageMargins left="0.7" right="0.7" top="0.75" bottom="0.75" header="0.3" footer="0.3"/>
  <pageSetup paperSize="9" scale="5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EB944-39AD-4754-AC24-4EECA8559AE6}">
  <dimension ref="A1:M71"/>
  <sheetViews>
    <sheetView showGridLines="0" tabSelected="1" topLeftCell="A70" workbookViewId="0">
      <selection activeCell="K38" sqref="K38"/>
    </sheetView>
  </sheetViews>
  <sheetFormatPr defaultRowHeight="15" outlineLevelRow="1" x14ac:dyDescent="0.25"/>
  <cols>
    <col min="1" max="1" width="2.42578125" customWidth="1"/>
    <col min="3" max="3" width="16.140625" customWidth="1"/>
    <col min="5" max="5" width="72.140625" customWidth="1"/>
    <col min="6" max="6" width="17.85546875" customWidth="1"/>
    <col min="7" max="7" width="13.42578125" customWidth="1"/>
    <col min="8" max="10" width="4" customWidth="1"/>
    <col min="11" max="11" width="38.140625" customWidth="1"/>
    <col min="12" max="12" width="17" customWidth="1"/>
    <col min="13" max="13" width="35.42578125" customWidth="1"/>
  </cols>
  <sheetData>
    <row r="1" spans="2:13" ht="34.5" customHeight="1" x14ac:dyDescent="0.25">
      <c r="B1" s="271" t="s">
        <v>594</v>
      </c>
    </row>
    <row r="2" spans="2:13" s="9" customFormat="1" ht="29.45" customHeight="1" x14ac:dyDescent="0.25">
      <c r="B2" s="484" t="s">
        <v>530</v>
      </c>
      <c r="C2" s="485"/>
      <c r="D2" s="485"/>
      <c r="E2" s="485"/>
      <c r="F2" s="485"/>
      <c r="G2" s="485"/>
      <c r="H2" s="485"/>
      <c r="I2" s="485"/>
      <c r="J2" s="485"/>
      <c r="K2" s="485"/>
      <c r="L2" s="485"/>
      <c r="M2" s="486"/>
    </row>
    <row r="3" spans="2:13" s="9" customFormat="1" ht="30.95" customHeight="1" x14ac:dyDescent="0.25">
      <c r="B3" s="487" t="s">
        <v>595</v>
      </c>
      <c r="C3" s="487"/>
      <c r="D3" s="487"/>
      <c r="E3" s="487"/>
      <c r="F3" s="487"/>
      <c r="G3" s="487"/>
      <c r="H3" s="487"/>
      <c r="I3" s="487"/>
      <c r="J3" s="487"/>
      <c r="K3" s="487"/>
      <c r="L3" s="487"/>
      <c r="M3" s="487"/>
    </row>
    <row r="4" spans="2:13" s="9" customFormat="1" ht="29.25" customHeight="1" outlineLevel="1" x14ac:dyDescent="0.25">
      <c r="B4" s="489" t="s">
        <v>596</v>
      </c>
      <c r="C4" s="490"/>
      <c r="D4" s="490"/>
      <c r="E4" s="490"/>
      <c r="F4" s="490"/>
      <c r="G4" s="490"/>
      <c r="H4" s="490"/>
      <c r="I4" s="490"/>
      <c r="J4" s="490"/>
      <c r="K4" s="490"/>
      <c r="L4" s="490"/>
      <c r="M4" s="491"/>
    </row>
    <row r="5" spans="2:13" s="9" customFormat="1" ht="10.5" customHeight="1" outlineLevel="1" x14ac:dyDescent="0.25">
      <c r="B5" s="488"/>
      <c r="C5" s="488"/>
      <c r="D5" s="290"/>
      <c r="E5" s="488"/>
      <c r="F5" s="488"/>
      <c r="G5" s="488"/>
      <c r="H5" s="290"/>
      <c r="I5" s="48"/>
      <c r="J5" s="48"/>
      <c r="K5" s="48"/>
      <c r="L5" s="48"/>
      <c r="M5" s="48"/>
    </row>
    <row r="6" spans="2:13" s="9" customFormat="1" ht="29.45" customHeight="1" outlineLevel="1" x14ac:dyDescent="0.25">
      <c r="B6" s="423" t="s">
        <v>443</v>
      </c>
      <c r="C6" s="423"/>
      <c r="D6" s="423"/>
      <c r="E6" s="423"/>
      <c r="F6" s="423"/>
      <c r="G6" s="423"/>
      <c r="H6" s="423"/>
      <c r="I6" s="423"/>
      <c r="J6" s="423"/>
      <c r="K6" s="423"/>
      <c r="L6" s="423"/>
      <c r="M6" s="423"/>
    </row>
    <row r="7" spans="2:13" s="9" customFormat="1" ht="21" customHeight="1" outlineLevel="1" x14ac:dyDescent="0.25">
      <c r="B7" s="418" t="s">
        <v>597</v>
      </c>
      <c r="C7" s="418"/>
      <c r="D7" s="418"/>
      <c r="E7" s="418"/>
      <c r="F7" s="418"/>
      <c r="G7" s="418"/>
      <c r="H7" s="418"/>
      <c r="I7" s="418"/>
      <c r="J7" s="418"/>
      <c r="K7" s="418"/>
      <c r="L7" s="418"/>
      <c r="M7" s="418"/>
    </row>
    <row r="8" spans="2:13" s="9" customFormat="1" ht="26.1" customHeight="1" outlineLevel="1" x14ac:dyDescent="0.25">
      <c r="B8" s="481">
        <v>1</v>
      </c>
      <c r="C8" s="481"/>
      <c r="D8" s="418" t="s">
        <v>598</v>
      </c>
      <c r="E8" s="418"/>
      <c r="F8" s="418"/>
      <c r="G8" s="418"/>
      <c r="H8" s="418"/>
      <c r="I8" s="418"/>
      <c r="J8" s="418"/>
      <c r="K8" s="418"/>
      <c r="L8" s="418"/>
      <c r="M8" s="418"/>
    </row>
    <row r="9" spans="2:13" s="9" customFormat="1" ht="26.85" customHeight="1" outlineLevel="1" x14ac:dyDescent="0.25">
      <c r="B9" s="481">
        <v>2</v>
      </c>
      <c r="C9" s="481"/>
      <c r="D9" s="418" t="s">
        <v>599</v>
      </c>
      <c r="E9" s="418"/>
      <c r="F9" s="418"/>
      <c r="G9" s="418"/>
      <c r="H9" s="418"/>
      <c r="I9" s="418"/>
      <c r="J9" s="418"/>
      <c r="K9" s="418"/>
      <c r="L9" s="418"/>
      <c r="M9" s="418"/>
    </row>
    <row r="10" spans="2:13" s="9" customFormat="1" ht="10.5" customHeight="1" outlineLevel="1" x14ac:dyDescent="0.25">
      <c r="B10" s="466"/>
      <c r="C10" s="466"/>
      <c r="D10" s="289"/>
      <c r="E10" s="466"/>
      <c r="F10" s="466"/>
      <c r="G10" s="466"/>
      <c r="H10" s="289"/>
    </row>
    <row r="11" spans="2:13" s="9" customFormat="1" ht="29.45" customHeight="1" outlineLevel="1" x14ac:dyDescent="0.25">
      <c r="B11" s="423" t="s">
        <v>600</v>
      </c>
      <c r="C11" s="423"/>
      <c r="D11" s="423"/>
      <c r="E11" s="423"/>
      <c r="F11" s="423"/>
      <c r="G11" s="423"/>
      <c r="H11" s="423"/>
      <c r="I11" s="423"/>
      <c r="J11" s="423"/>
      <c r="K11" s="423"/>
      <c r="L11" s="423"/>
      <c r="M11" s="423"/>
    </row>
    <row r="12" spans="2:13" s="9" customFormat="1" ht="122.1" customHeight="1" outlineLevel="1" x14ac:dyDescent="0.25">
      <c r="B12" s="482" t="s">
        <v>601</v>
      </c>
      <c r="C12" s="483"/>
      <c r="D12" s="483"/>
      <c r="E12" s="474" t="s">
        <v>602</v>
      </c>
      <c r="F12" s="474"/>
      <c r="G12" s="474"/>
      <c r="H12" s="474"/>
      <c r="I12" s="474"/>
      <c r="J12" s="474"/>
      <c r="K12" s="474"/>
      <c r="L12" s="474"/>
      <c r="M12" s="474"/>
    </row>
    <row r="13" spans="2:13" s="9" customFormat="1" ht="48" customHeight="1" outlineLevel="1" x14ac:dyDescent="0.25">
      <c r="B13" s="450" t="s">
        <v>603</v>
      </c>
      <c r="C13" s="451"/>
      <c r="D13" s="451"/>
      <c r="E13" s="418" t="s">
        <v>604</v>
      </c>
      <c r="F13" s="418"/>
      <c r="G13" s="418"/>
      <c r="H13" s="418"/>
      <c r="I13" s="418"/>
      <c r="J13" s="418"/>
      <c r="K13" s="418"/>
      <c r="L13" s="418"/>
      <c r="M13" s="418"/>
    </row>
    <row r="14" spans="2:13" s="9" customFormat="1" ht="36" customHeight="1" outlineLevel="1" x14ac:dyDescent="0.25">
      <c r="B14" s="475" t="s">
        <v>605</v>
      </c>
      <c r="C14" s="476"/>
      <c r="D14" s="476"/>
      <c r="E14" s="418" t="s">
        <v>606</v>
      </c>
      <c r="F14" s="418"/>
      <c r="G14" s="418"/>
      <c r="H14" s="418"/>
      <c r="I14" s="418"/>
      <c r="J14" s="418"/>
      <c r="K14" s="418"/>
      <c r="L14" s="418"/>
      <c r="M14" s="418"/>
    </row>
    <row r="15" spans="2:13" s="9" customFormat="1" ht="36" customHeight="1" outlineLevel="1" x14ac:dyDescent="0.25">
      <c r="B15" s="477" t="s">
        <v>607</v>
      </c>
      <c r="C15" s="478"/>
      <c r="D15" s="478"/>
      <c r="E15" s="418" t="s">
        <v>608</v>
      </c>
      <c r="F15" s="418"/>
      <c r="G15" s="418"/>
      <c r="H15" s="418"/>
      <c r="I15" s="418"/>
      <c r="J15" s="418"/>
      <c r="K15" s="418"/>
      <c r="L15" s="418"/>
      <c r="M15" s="418"/>
    </row>
    <row r="16" spans="2:13" s="9" customFormat="1" ht="48.6" customHeight="1" outlineLevel="1" x14ac:dyDescent="0.25">
      <c r="B16" s="479" t="s">
        <v>609</v>
      </c>
      <c r="C16" s="480"/>
      <c r="D16" s="480"/>
      <c r="E16" s="418" t="s">
        <v>610</v>
      </c>
      <c r="F16" s="418"/>
      <c r="G16" s="418"/>
      <c r="H16" s="418"/>
      <c r="I16" s="418"/>
      <c r="J16" s="418"/>
      <c r="K16" s="418"/>
      <c r="L16" s="418"/>
      <c r="M16" s="418"/>
    </row>
    <row r="17" spans="2:13" s="9" customFormat="1" ht="75.95" customHeight="1" outlineLevel="1" x14ac:dyDescent="0.25">
      <c r="B17" s="470" t="s">
        <v>611</v>
      </c>
      <c r="C17" s="470"/>
      <c r="D17" s="470"/>
      <c r="E17" s="470"/>
      <c r="F17" s="470"/>
      <c r="G17" s="470"/>
      <c r="H17" s="470"/>
      <c r="I17" s="470"/>
      <c r="J17" s="470"/>
      <c r="K17" s="470"/>
      <c r="L17" s="470"/>
      <c r="M17" s="470"/>
    </row>
    <row r="18" spans="2:13" s="9" customFormat="1" ht="36" customHeight="1" outlineLevel="1" x14ac:dyDescent="0.25">
      <c r="B18" s="471" t="s">
        <v>612</v>
      </c>
      <c r="C18" s="472"/>
      <c r="D18" s="473"/>
      <c r="E18" s="418" t="s">
        <v>613</v>
      </c>
      <c r="F18" s="418"/>
      <c r="G18" s="418"/>
      <c r="H18" s="418"/>
      <c r="I18" s="418"/>
      <c r="J18" s="418"/>
      <c r="K18" s="418"/>
      <c r="L18" s="418"/>
      <c r="M18" s="418"/>
    </row>
    <row r="19" spans="2:13" s="9" customFormat="1" ht="71.099999999999994" customHeight="1" outlineLevel="1" x14ac:dyDescent="0.25">
      <c r="B19" s="417" t="s">
        <v>614</v>
      </c>
      <c r="C19" s="417"/>
      <c r="D19" s="417"/>
      <c r="E19" s="474" t="s">
        <v>615</v>
      </c>
      <c r="F19" s="474"/>
      <c r="G19" s="474"/>
      <c r="H19" s="474"/>
      <c r="I19" s="474"/>
      <c r="J19" s="474"/>
      <c r="K19" s="474"/>
      <c r="L19" s="474"/>
      <c r="M19" s="474"/>
    </row>
    <row r="20" spans="2:13" s="9" customFormat="1" ht="36" customHeight="1" outlineLevel="1" x14ac:dyDescent="0.25">
      <c r="B20" s="417" t="s">
        <v>616</v>
      </c>
      <c r="C20" s="417"/>
      <c r="D20" s="417"/>
      <c r="E20" s="418" t="s">
        <v>617</v>
      </c>
      <c r="F20" s="418"/>
      <c r="G20" s="418"/>
      <c r="H20" s="418"/>
      <c r="I20" s="418"/>
      <c r="J20" s="418"/>
      <c r="K20" s="418"/>
      <c r="L20" s="418"/>
      <c r="M20" s="418"/>
    </row>
    <row r="21" spans="2:13" s="9" customFormat="1" ht="23.1" customHeight="1" outlineLevel="1" x14ac:dyDescent="0.25">
      <c r="B21" s="417" t="s">
        <v>618</v>
      </c>
      <c r="C21" s="417"/>
      <c r="D21" s="417"/>
      <c r="E21" s="418" t="s">
        <v>619</v>
      </c>
      <c r="F21" s="418"/>
      <c r="G21" s="418"/>
      <c r="H21" s="418"/>
      <c r="I21" s="418"/>
      <c r="J21" s="418"/>
      <c r="K21" s="418"/>
      <c r="L21" s="418"/>
      <c r="M21" s="418"/>
    </row>
    <row r="22" spans="2:13" s="9" customFormat="1" ht="27" customHeight="1" outlineLevel="1" x14ac:dyDescent="0.25">
      <c r="B22" s="423" t="s">
        <v>620</v>
      </c>
      <c r="C22" s="423"/>
      <c r="D22" s="423"/>
      <c r="E22" s="423"/>
      <c r="F22" s="423"/>
      <c r="G22" s="423"/>
      <c r="H22" s="423"/>
      <c r="I22" s="423"/>
      <c r="J22" s="423"/>
      <c r="K22" s="423"/>
      <c r="L22" s="423"/>
      <c r="M22" s="423"/>
    </row>
    <row r="23" spans="2:13" s="9" customFormat="1" ht="23.1" customHeight="1" outlineLevel="1" x14ac:dyDescent="0.25">
      <c r="B23" s="417" t="s">
        <v>621</v>
      </c>
      <c r="C23" s="417"/>
      <c r="D23" s="417"/>
      <c r="E23" s="418" t="s">
        <v>622</v>
      </c>
      <c r="F23" s="418"/>
      <c r="G23" s="418"/>
      <c r="H23" s="418"/>
      <c r="I23" s="418"/>
      <c r="J23" s="418"/>
      <c r="K23" s="418"/>
      <c r="L23" s="418"/>
      <c r="M23" s="418"/>
    </row>
    <row r="24" spans="2:13" s="9" customFormat="1" ht="23.1" customHeight="1" outlineLevel="1" x14ac:dyDescent="0.25">
      <c r="B24" s="417" t="s">
        <v>623</v>
      </c>
      <c r="C24" s="417"/>
      <c r="D24" s="417"/>
      <c r="E24" s="418" t="s">
        <v>624</v>
      </c>
      <c r="F24" s="418"/>
      <c r="G24" s="418"/>
      <c r="H24" s="418"/>
      <c r="I24" s="418"/>
      <c r="J24" s="418"/>
      <c r="K24" s="418"/>
      <c r="L24" s="418"/>
      <c r="M24" s="418"/>
    </row>
    <row r="25" spans="2:13" s="9" customFormat="1" ht="23.1" customHeight="1" outlineLevel="1" x14ac:dyDescent="0.25">
      <c r="B25" s="417" t="s">
        <v>625</v>
      </c>
      <c r="C25" s="417"/>
      <c r="D25" s="417"/>
      <c r="E25" s="418" t="s">
        <v>626</v>
      </c>
      <c r="F25" s="418"/>
      <c r="G25" s="418"/>
      <c r="H25" s="418"/>
      <c r="I25" s="418"/>
      <c r="J25" s="418"/>
      <c r="K25" s="418"/>
      <c r="L25" s="418"/>
      <c r="M25" s="418"/>
    </row>
    <row r="26" spans="2:13" s="9" customFormat="1" ht="23.1" customHeight="1" outlineLevel="1" x14ac:dyDescent="0.25">
      <c r="B26" s="417" t="s">
        <v>452</v>
      </c>
      <c r="C26" s="417"/>
      <c r="D26" s="417"/>
      <c r="E26" s="418" t="s">
        <v>627</v>
      </c>
      <c r="F26" s="418"/>
      <c r="G26" s="418"/>
      <c r="H26" s="418"/>
      <c r="I26" s="418"/>
      <c r="J26" s="418"/>
      <c r="K26" s="418"/>
      <c r="L26" s="418"/>
      <c r="M26" s="418"/>
    </row>
    <row r="27" spans="2:13" s="9" customFormat="1" ht="23.1" customHeight="1" outlineLevel="1" x14ac:dyDescent="0.25">
      <c r="B27" s="417" t="s">
        <v>456</v>
      </c>
      <c r="C27" s="417"/>
      <c r="D27" s="417"/>
      <c r="E27" s="418" t="s">
        <v>628</v>
      </c>
      <c r="F27" s="418"/>
      <c r="G27" s="418"/>
      <c r="H27" s="418"/>
      <c r="I27" s="418"/>
      <c r="J27" s="418"/>
      <c r="K27" s="418"/>
      <c r="L27" s="418"/>
      <c r="M27" s="418"/>
    </row>
    <row r="28" spans="2:13" s="9" customFormat="1" ht="24" customHeight="1" outlineLevel="1" x14ac:dyDescent="0.25">
      <c r="B28" s="417" t="s">
        <v>629</v>
      </c>
      <c r="C28" s="417"/>
      <c r="D28" s="417"/>
      <c r="E28" s="418" t="s">
        <v>630</v>
      </c>
      <c r="F28" s="418"/>
      <c r="G28" s="418"/>
      <c r="H28" s="418"/>
      <c r="I28" s="418"/>
      <c r="J28" s="418"/>
      <c r="K28" s="418"/>
      <c r="L28" s="418"/>
      <c r="M28" s="418"/>
    </row>
    <row r="29" spans="2:13" s="9" customFormat="1" ht="23.1" customHeight="1" outlineLevel="1" x14ac:dyDescent="0.25">
      <c r="B29" s="417" t="s">
        <v>631</v>
      </c>
      <c r="C29" s="417"/>
      <c r="D29" s="417"/>
      <c r="E29" s="418" t="s">
        <v>632</v>
      </c>
      <c r="F29" s="418"/>
      <c r="G29" s="418"/>
      <c r="H29" s="418"/>
      <c r="I29" s="418"/>
      <c r="J29" s="418"/>
      <c r="K29" s="418"/>
      <c r="L29" s="418"/>
      <c r="M29" s="418"/>
    </row>
    <row r="30" spans="2:13" s="9" customFormat="1" ht="23.1" customHeight="1" outlineLevel="1" x14ac:dyDescent="0.25">
      <c r="B30" s="417" t="s">
        <v>633</v>
      </c>
      <c r="C30" s="417"/>
      <c r="D30" s="417"/>
      <c r="E30" s="418" t="s">
        <v>634</v>
      </c>
      <c r="F30" s="418"/>
      <c r="G30" s="418"/>
      <c r="H30" s="418"/>
      <c r="I30" s="418"/>
      <c r="J30" s="418"/>
      <c r="K30" s="418"/>
      <c r="L30" s="418"/>
      <c r="M30" s="418"/>
    </row>
    <row r="31" spans="2:13" s="9" customFormat="1" ht="23.1" customHeight="1" outlineLevel="1" x14ac:dyDescent="0.25">
      <c r="B31" s="417" t="s">
        <v>458</v>
      </c>
      <c r="C31" s="417"/>
      <c r="D31" s="417"/>
      <c r="E31" s="418" t="s">
        <v>635</v>
      </c>
      <c r="F31" s="418"/>
      <c r="G31" s="418"/>
      <c r="H31" s="418"/>
      <c r="I31" s="418"/>
      <c r="J31" s="418"/>
      <c r="K31" s="418"/>
      <c r="L31" s="418"/>
      <c r="M31" s="418"/>
    </row>
    <row r="32" spans="2:13" s="9" customFormat="1" ht="23.25" customHeight="1" outlineLevel="1" x14ac:dyDescent="0.25">
      <c r="B32" s="417" t="s">
        <v>636</v>
      </c>
      <c r="C32" s="417"/>
      <c r="D32" s="417"/>
      <c r="E32" s="418" t="s">
        <v>637</v>
      </c>
      <c r="F32" s="418"/>
      <c r="G32" s="418"/>
      <c r="H32" s="418"/>
      <c r="I32" s="418"/>
      <c r="J32" s="418"/>
      <c r="K32" s="418"/>
      <c r="L32" s="418"/>
      <c r="M32" s="418"/>
    </row>
    <row r="35" spans="1:13" ht="111.75" customHeight="1" x14ac:dyDescent="0.25">
      <c r="B35" s="14" t="s">
        <v>469</v>
      </c>
      <c r="C35" s="1" t="s">
        <v>126</v>
      </c>
      <c r="D35" s="30" t="s">
        <v>470</v>
      </c>
      <c r="E35" s="1" t="s">
        <v>127</v>
      </c>
      <c r="F35" s="1" t="s">
        <v>100</v>
      </c>
      <c r="G35" s="1" t="s">
        <v>471</v>
      </c>
      <c r="H35" s="14" t="s">
        <v>35</v>
      </c>
      <c r="I35" s="14" t="s">
        <v>638</v>
      </c>
      <c r="J35" s="14" t="s">
        <v>37</v>
      </c>
      <c r="K35" s="15" t="s">
        <v>473</v>
      </c>
      <c r="L35" s="1" t="s">
        <v>474</v>
      </c>
      <c r="M35" s="15" t="s">
        <v>103</v>
      </c>
    </row>
    <row r="36" spans="1:13" ht="23.1" customHeight="1" x14ac:dyDescent="0.25">
      <c r="A36" s="24"/>
      <c r="B36" s="24"/>
      <c r="C36" s="24"/>
      <c r="D36" s="20">
        <v>1</v>
      </c>
      <c r="E36" s="6" t="s">
        <v>639</v>
      </c>
      <c r="F36" s="24"/>
      <c r="G36" s="5"/>
      <c r="H36" s="12"/>
      <c r="I36" s="12"/>
      <c r="J36" s="12"/>
      <c r="K36" s="16"/>
      <c r="L36" s="12"/>
      <c r="M36" s="16"/>
    </row>
    <row r="37" spans="1:13" ht="60" x14ac:dyDescent="0.25">
      <c r="B37" s="31">
        <v>1</v>
      </c>
      <c r="C37" s="32" t="str">
        <f>+$E$36</f>
        <v xml:space="preserve">Risk Assessment Procedures
</v>
      </c>
      <c r="D37" s="27"/>
      <c r="E37" s="1" t="s">
        <v>640</v>
      </c>
      <c r="F37" s="24"/>
      <c r="G37" s="5"/>
      <c r="H37" s="12"/>
      <c r="I37" s="12"/>
      <c r="J37" s="12"/>
      <c r="K37" s="16"/>
      <c r="L37" s="12"/>
      <c r="M37" s="16"/>
    </row>
    <row r="38" spans="1:13" ht="99" x14ac:dyDescent="0.25">
      <c r="B38" s="31">
        <f>+B37</f>
        <v>1</v>
      </c>
      <c r="C38" s="32" t="str">
        <f>+$E$36</f>
        <v xml:space="preserve">Risk Assessment Procedures
</v>
      </c>
      <c r="D38" s="27">
        <v>1.1000000000000001</v>
      </c>
      <c r="E38" s="2" t="s">
        <v>641</v>
      </c>
      <c r="F38" s="2" t="s">
        <v>642</v>
      </c>
      <c r="G38" s="4"/>
      <c r="H38" s="297"/>
      <c r="I38" s="297"/>
      <c r="J38" s="11"/>
      <c r="K38" s="17"/>
      <c r="L38" s="13"/>
      <c r="M38" s="18"/>
    </row>
    <row r="39" spans="1:13" ht="66" x14ac:dyDescent="0.25">
      <c r="B39" s="31">
        <f>+B38</f>
        <v>1</v>
      </c>
      <c r="C39" s="32" t="str">
        <f>+$E$36</f>
        <v xml:space="preserve">Risk Assessment Procedures
</v>
      </c>
      <c r="D39" s="27">
        <v>1.2</v>
      </c>
      <c r="E39" s="2" t="s">
        <v>643</v>
      </c>
      <c r="F39" s="2" t="s">
        <v>644</v>
      </c>
      <c r="G39" s="4"/>
      <c r="H39" s="297"/>
      <c r="I39" s="297"/>
      <c r="J39" s="11"/>
      <c r="K39" s="17"/>
      <c r="L39" s="13"/>
      <c r="M39" s="18"/>
    </row>
    <row r="40" spans="1:13" ht="66" x14ac:dyDescent="0.25">
      <c r="B40" s="31">
        <f>+B39</f>
        <v>1</v>
      </c>
      <c r="C40" s="32" t="str">
        <f>+$E$36</f>
        <v xml:space="preserve">Risk Assessment Procedures
</v>
      </c>
      <c r="D40" s="27">
        <v>1.3</v>
      </c>
      <c r="E40" s="2" t="s">
        <v>645</v>
      </c>
      <c r="F40" s="2" t="s">
        <v>646</v>
      </c>
      <c r="G40" s="4"/>
      <c r="H40" s="297"/>
      <c r="I40" s="297"/>
      <c r="J40" s="11"/>
      <c r="K40" s="17"/>
      <c r="L40" s="13"/>
      <c r="M40" s="18"/>
    </row>
    <row r="41" spans="1:13" ht="66" x14ac:dyDescent="0.25">
      <c r="B41" s="31">
        <f>+B40</f>
        <v>1</v>
      </c>
      <c r="C41" s="32" t="str">
        <f>+$E$36</f>
        <v xml:space="preserve">Risk Assessment Procedures
</v>
      </c>
      <c r="D41" s="27">
        <v>1.4</v>
      </c>
      <c r="E41" s="2" t="s">
        <v>647</v>
      </c>
      <c r="F41" s="2" t="s">
        <v>648</v>
      </c>
      <c r="G41" s="4"/>
      <c r="H41" s="297"/>
      <c r="I41" s="297"/>
      <c r="J41" s="11"/>
      <c r="K41" s="17"/>
      <c r="L41" s="13"/>
      <c r="M41" s="18"/>
    </row>
    <row r="42" spans="1:13" ht="37.5" x14ac:dyDescent="0.25">
      <c r="A42" s="24"/>
      <c r="B42" s="24"/>
      <c r="C42" s="24"/>
      <c r="D42" s="20">
        <v>2</v>
      </c>
      <c r="E42" s="6" t="s">
        <v>557</v>
      </c>
      <c r="F42" s="24"/>
      <c r="G42" s="5"/>
      <c r="H42" s="12"/>
      <c r="I42" s="12"/>
      <c r="J42" s="12"/>
      <c r="K42" s="16"/>
      <c r="L42" s="12"/>
      <c r="M42" s="16"/>
    </row>
    <row r="43" spans="1:13" ht="75" x14ac:dyDescent="0.25">
      <c r="B43" s="31">
        <v>2</v>
      </c>
      <c r="C43" s="32" t="str">
        <f t="shared" ref="C43:C45" si="0">+$E$42</f>
        <v xml:space="preserve">Responses to the assessed risks of material misstatement
</v>
      </c>
      <c r="D43" s="27"/>
      <c r="E43" s="1" t="s">
        <v>649</v>
      </c>
      <c r="F43" s="24"/>
      <c r="G43" s="5"/>
      <c r="H43" s="12"/>
      <c r="I43" s="12"/>
      <c r="J43" s="12"/>
      <c r="K43" s="16"/>
      <c r="L43" s="12"/>
      <c r="M43" s="16"/>
    </row>
    <row r="44" spans="1:13" ht="99" x14ac:dyDescent="0.25">
      <c r="B44" s="31">
        <v>2</v>
      </c>
      <c r="C44" s="32" t="str">
        <f t="shared" si="0"/>
        <v xml:space="preserve">Responses to the assessed risks of material misstatement
</v>
      </c>
      <c r="D44" s="27">
        <v>2.1</v>
      </c>
      <c r="E44" s="2" t="s">
        <v>650</v>
      </c>
      <c r="F44" s="2" t="s">
        <v>651</v>
      </c>
      <c r="G44" s="3"/>
      <c r="H44" s="11"/>
      <c r="I44" s="11"/>
      <c r="J44" s="11"/>
      <c r="K44" s="17"/>
      <c r="L44" s="13"/>
      <c r="M44" s="18"/>
    </row>
    <row r="45" spans="1:13" ht="105.75" customHeight="1" x14ac:dyDescent="0.25">
      <c r="B45" s="31">
        <v>2</v>
      </c>
      <c r="C45" s="32" t="str">
        <f t="shared" si="0"/>
        <v xml:space="preserve">Responses to the assessed risks of material misstatement
</v>
      </c>
      <c r="D45" s="27">
        <v>2.2000000000000002</v>
      </c>
      <c r="E45" s="2" t="s">
        <v>652</v>
      </c>
      <c r="F45" s="2" t="s">
        <v>648</v>
      </c>
      <c r="G45" s="4"/>
      <c r="H45" s="11"/>
      <c r="I45" s="11"/>
      <c r="J45" s="11"/>
      <c r="K45" s="17"/>
      <c r="L45" s="13"/>
      <c r="M45" s="18"/>
    </row>
    <row r="46" spans="1:13" ht="39.75" customHeight="1" x14ac:dyDescent="0.25">
      <c r="A46" s="24"/>
      <c r="B46" s="24"/>
      <c r="C46" s="24"/>
      <c r="D46" s="20" t="s">
        <v>653</v>
      </c>
      <c r="E46" s="6" t="s">
        <v>654</v>
      </c>
      <c r="F46" s="24"/>
      <c r="G46" s="5"/>
      <c r="H46" s="12"/>
      <c r="I46" s="12"/>
      <c r="J46" s="12"/>
      <c r="K46" s="16"/>
      <c r="L46" s="12"/>
      <c r="M46" s="16"/>
    </row>
    <row r="47" spans="1:13" ht="62.25" customHeight="1" x14ac:dyDescent="0.25">
      <c r="B47" s="31">
        <f>+B45</f>
        <v>2</v>
      </c>
      <c r="C47" s="32" t="str">
        <f>+$E$46</f>
        <v>Evaluation of the General IT Controls (GITC)</v>
      </c>
      <c r="D47" s="27"/>
      <c r="E47" s="1" t="s">
        <v>655</v>
      </c>
      <c r="F47" s="24"/>
      <c r="G47" s="5"/>
      <c r="H47" s="12"/>
      <c r="I47" s="12"/>
      <c r="J47" s="12"/>
      <c r="K47" s="16"/>
      <c r="L47" s="12"/>
      <c r="M47" s="16"/>
    </row>
    <row r="48" spans="1:13" ht="139.5" customHeight="1" x14ac:dyDescent="0.25">
      <c r="B48" s="31">
        <f>+B47</f>
        <v>2</v>
      </c>
      <c r="C48" s="32" t="str">
        <f>+C47</f>
        <v>Evaluation of the General IT Controls (GITC)</v>
      </c>
      <c r="D48" s="34" t="s">
        <v>656</v>
      </c>
      <c r="E48" s="2" t="s">
        <v>657</v>
      </c>
      <c r="F48" s="2" t="s">
        <v>658</v>
      </c>
      <c r="G48" s="3"/>
      <c r="H48" s="11"/>
      <c r="I48" s="11"/>
      <c r="J48" s="11"/>
      <c r="K48" s="17"/>
      <c r="L48" s="13"/>
      <c r="M48" s="18"/>
    </row>
    <row r="49" spans="1:13" ht="132" x14ac:dyDescent="0.25">
      <c r="B49" s="31">
        <f>+B48</f>
        <v>2</v>
      </c>
      <c r="C49" s="32" t="str">
        <f>+C48</f>
        <v>Evaluation of the General IT Controls (GITC)</v>
      </c>
      <c r="D49" s="34" t="s">
        <v>659</v>
      </c>
      <c r="E49" s="2" t="s">
        <v>660</v>
      </c>
      <c r="F49" s="2" t="s">
        <v>658</v>
      </c>
      <c r="G49" s="3"/>
      <c r="H49" s="11"/>
      <c r="I49" s="11"/>
      <c r="J49" s="11"/>
      <c r="K49" s="17"/>
      <c r="L49" s="13"/>
      <c r="M49" s="18"/>
    </row>
    <row r="50" spans="1:13" ht="178.5" x14ac:dyDescent="0.25">
      <c r="B50" s="31">
        <f>+B49</f>
        <v>2</v>
      </c>
      <c r="C50" s="32" t="str">
        <f t="shared" ref="C50:C51" si="1">+C49</f>
        <v>Evaluation of the General IT Controls (GITC)</v>
      </c>
      <c r="D50" s="34" t="s">
        <v>661</v>
      </c>
      <c r="E50" s="2" t="s">
        <v>662</v>
      </c>
      <c r="F50" s="2" t="s">
        <v>658</v>
      </c>
      <c r="G50" s="3"/>
      <c r="H50" s="11"/>
      <c r="I50" s="11"/>
      <c r="J50" s="11"/>
      <c r="K50" s="17"/>
      <c r="L50" s="13"/>
      <c r="M50" s="18"/>
    </row>
    <row r="51" spans="1:13" ht="305.25" customHeight="1" x14ac:dyDescent="0.25">
      <c r="B51" s="31">
        <f>+B50</f>
        <v>2</v>
      </c>
      <c r="C51" s="32" t="str">
        <f t="shared" si="1"/>
        <v>Evaluation of the General IT Controls (GITC)</v>
      </c>
      <c r="D51" s="34" t="s">
        <v>663</v>
      </c>
      <c r="E51" s="2" t="s">
        <v>664</v>
      </c>
      <c r="F51" s="2" t="s">
        <v>665</v>
      </c>
      <c r="G51" s="3"/>
      <c r="H51" s="11"/>
      <c r="I51" s="11"/>
      <c r="J51" s="11"/>
      <c r="K51" s="17"/>
      <c r="L51" s="13"/>
      <c r="M51" s="18"/>
    </row>
    <row r="52" spans="1:13" ht="39.75" customHeight="1" x14ac:dyDescent="0.25">
      <c r="A52" s="24"/>
      <c r="B52" s="24"/>
      <c r="C52" s="24"/>
      <c r="D52" s="20" t="s">
        <v>666</v>
      </c>
      <c r="E52" s="6" t="s">
        <v>667</v>
      </c>
      <c r="F52" s="24"/>
      <c r="G52" s="5"/>
      <c r="H52" s="12"/>
      <c r="I52" s="12"/>
      <c r="J52" s="12"/>
      <c r="K52" s="16"/>
      <c r="L52" s="12"/>
      <c r="M52" s="16"/>
    </row>
    <row r="53" spans="1:13" ht="62.25" customHeight="1" x14ac:dyDescent="0.25">
      <c r="B53" s="31">
        <f>+B51</f>
        <v>2</v>
      </c>
      <c r="C53" s="32" t="str">
        <f>+$E$52</f>
        <v>Evaluation of IT Application Controls (ITAC)</v>
      </c>
      <c r="D53" s="27"/>
      <c r="E53" s="1" t="s">
        <v>668</v>
      </c>
      <c r="F53" s="24"/>
      <c r="G53" s="5"/>
      <c r="H53" s="12"/>
      <c r="I53" s="12"/>
      <c r="J53" s="12"/>
      <c r="K53" s="16"/>
      <c r="L53" s="12"/>
      <c r="M53" s="16"/>
    </row>
    <row r="54" spans="1:13" ht="82.5" x14ac:dyDescent="0.25">
      <c r="B54" s="31">
        <f>+B53</f>
        <v>2</v>
      </c>
      <c r="C54" s="32" t="str">
        <f t="shared" ref="C54:C59" si="2">+C53</f>
        <v>Evaluation of IT Application Controls (ITAC)</v>
      </c>
      <c r="D54" s="34" t="s">
        <v>669</v>
      </c>
      <c r="E54" s="2" t="s">
        <v>670</v>
      </c>
      <c r="F54" s="2" t="s">
        <v>671</v>
      </c>
      <c r="G54" s="3"/>
      <c r="H54" s="11"/>
      <c r="I54" s="11"/>
      <c r="J54" s="11"/>
      <c r="K54" s="17"/>
      <c r="L54" s="13"/>
      <c r="M54" s="18"/>
    </row>
    <row r="55" spans="1:13" ht="49.5" x14ac:dyDescent="0.25">
      <c r="B55" s="31">
        <f>+B53</f>
        <v>2</v>
      </c>
      <c r="C55" s="32" t="str">
        <f t="shared" si="2"/>
        <v>Evaluation of IT Application Controls (ITAC)</v>
      </c>
      <c r="D55" s="34" t="s">
        <v>672</v>
      </c>
      <c r="E55" s="2" t="s">
        <v>673</v>
      </c>
      <c r="F55" s="2" t="s">
        <v>674</v>
      </c>
      <c r="G55" s="3"/>
      <c r="H55" s="11"/>
      <c r="I55" s="11"/>
      <c r="J55" s="11"/>
      <c r="K55" s="17"/>
      <c r="L55" s="13"/>
      <c r="M55" s="18"/>
    </row>
    <row r="56" spans="1:13" ht="39.75" customHeight="1" x14ac:dyDescent="0.25">
      <c r="A56" s="24"/>
      <c r="B56" s="24"/>
      <c r="C56" s="24"/>
      <c r="D56" s="20" t="s">
        <v>675</v>
      </c>
      <c r="E56" s="6" t="s">
        <v>676</v>
      </c>
      <c r="F56" s="24"/>
      <c r="G56" s="5"/>
      <c r="H56" s="12"/>
      <c r="I56" s="12"/>
      <c r="J56" s="12"/>
      <c r="K56" s="16"/>
      <c r="L56" s="12"/>
      <c r="M56" s="16"/>
    </row>
    <row r="57" spans="1:13" ht="75" x14ac:dyDescent="0.25">
      <c r="B57" s="31">
        <f>+B55</f>
        <v>2</v>
      </c>
      <c r="C57" s="32" t="str">
        <f>+E56</f>
        <v>Evaluation of relevant Information Provided by the Entity (IPE)</v>
      </c>
      <c r="D57" s="34"/>
      <c r="E57" s="1" t="s">
        <v>677</v>
      </c>
      <c r="F57" s="24"/>
      <c r="G57" s="5"/>
      <c r="H57" s="12"/>
      <c r="I57" s="12"/>
      <c r="J57" s="12"/>
      <c r="K57" s="16"/>
      <c r="L57" s="12"/>
      <c r="M57" s="16"/>
    </row>
    <row r="58" spans="1:13" ht="82.5" x14ac:dyDescent="0.25">
      <c r="B58" s="31">
        <f>+B57</f>
        <v>2</v>
      </c>
      <c r="C58" s="32" t="str">
        <f t="shared" si="2"/>
        <v>Evaluation of relevant Information Provided by the Entity (IPE)</v>
      </c>
      <c r="D58" s="34" t="s">
        <v>678</v>
      </c>
      <c r="E58" s="2" t="s">
        <v>679</v>
      </c>
      <c r="F58" s="2" t="s">
        <v>680</v>
      </c>
      <c r="G58" s="3"/>
      <c r="H58" s="11"/>
      <c r="I58" s="11"/>
      <c r="J58" s="11"/>
      <c r="K58" s="17"/>
      <c r="L58" s="13"/>
      <c r="M58" s="18"/>
    </row>
    <row r="59" spans="1:13" ht="81.75" customHeight="1" x14ac:dyDescent="0.25">
      <c r="B59" s="31">
        <f>+B57</f>
        <v>2</v>
      </c>
      <c r="C59" s="32" t="str">
        <f t="shared" si="2"/>
        <v>Evaluation of relevant Information Provided by the Entity (IPE)</v>
      </c>
      <c r="D59" s="34" t="s">
        <v>681</v>
      </c>
      <c r="E59" s="2" t="s">
        <v>682</v>
      </c>
      <c r="F59" s="2" t="s">
        <v>674</v>
      </c>
      <c r="G59" s="3"/>
      <c r="H59" s="11"/>
      <c r="I59" s="11"/>
      <c r="J59" s="11"/>
      <c r="K59" s="17"/>
      <c r="L59" s="13"/>
      <c r="M59" s="18"/>
    </row>
    <row r="60" spans="1:13" ht="39.75" customHeight="1" x14ac:dyDescent="0.25">
      <c r="A60" s="24"/>
      <c r="B60" s="24"/>
      <c r="C60" s="24"/>
      <c r="D60" s="20" t="s">
        <v>683</v>
      </c>
      <c r="E60" s="6" t="s">
        <v>684</v>
      </c>
      <c r="F60" s="24"/>
      <c r="G60" s="5"/>
      <c r="H60" s="12"/>
      <c r="I60" s="12"/>
      <c r="J60" s="12"/>
      <c r="K60" s="16"/>
      <c r="L60" s="12"/>
      <c r="M60" s="16"/>
    </row>
    <row r="61" spans="1:13" ht="62.25" customHeight="1" x14ac:dyDescent="0.25">
      <c r="B61" s="31">
        <f>+B59</f>
        <v>2</v>
      </c>
      <c r="C61" s="32" t="str">
        <f>+$E$60</f>
        <v>Support for Journal Entries Testing (JET)</v>
      </c>
      <c r="D61" s="27"/>
      <c r="E61" s="1" t="s">
        <v>685</v>
      </c>
      <c r="F61" s="24"/>
      <c r="G61" s="5"/>
      <c r="H61" s="12"/>
      <c r="I61" s="12"/>
      <c r="J61" s="12"/>
      <c r="K61" s="16"/>
      <c r="L61" s="12"/>
      <c r="M61" s="16"/>
    </row>
    <row r="62" spans="1:13" ht="70.5" customHeight="1" x14ac:dyDescent="0.25">
      <c r="B62" s="31">
        <f>+B61</f>
        <v>2</v>
      </c>
      <c r="C62" s="32" t="str">
        <f>+C61</f>
        <v>Support for Journal Entries Testing (JET)</v>
      </c>
      <c r="D62" s="34" t="s">
        <v>686</v>
      </c>
      <c r="E62" s="2" t="s">
        <v>687</v>
      </c>
      <c r="F62" s="2" t="s">
        <v>688</v>
      </c>
      <c r="G62" s="3"/>
      <c r="H62" s="11"/>
      <c r="I62" s="11"/>
      <c r="J62" s="11"/>
      <c r="K62" s="17"/>
      <c r="L62" s="13"/>
      <c r="M62" s="18"/>
    </row>
    <row r="63" spans="1:13" ht="52.5" customHeight="1" x14ac:dyDescent="0.25">
      <c r="B63" s="31">
        <f>+B62</f>
        <v>2</v>
      </c>
      <c r="C63" s="32" t="str">
        <f>+C62</f>
        <v>Support for Journal Entries Testing (JET)</v>
      </c>
      <c r="D63" s="34" t="s">
        <v>689</v>
      </c>
      <c r="E63" s="2" t="s">
        <v>690</v>
      </c>
      <c r="F63" s="2" t="s">
        <v>691</v>
      </c>
      <c r="G63" s="3"/>
      <c r="H63" s="11"/>
      <c r="I63" s="11"/>
      <c r="J63" s="11"/>
      <c r="K63" s="17"/>
      <c r="L63" s="13"/>
      <c r="M63" s="18"/>
    </row>
    <row r="64" spans="1:13" ht="39.75" customHeight="1" x14ac:dyDescent="0.25">
      <c r="A64" s="24"/>
      <c r="B64" s="24"/>
      <c r="C64" s="24"/>
      <c r="D64" s="20" t="s">
        <v>692</v>
      </c>
      <c r="E64" s="6" t="s">
        <v>693</v>
      </c>
      <c r="F64" s="24"/>
      <c r="G64" s="5"/>
      <c r="H64" s="12"/>
      <c r="I64" s="12"/>
      <c r="J64" s="12"/>
      <c r="K64" s="16"/>
      <c r="L64" s="12"/>
      <c r="M64" s="16"/>
    </row>
    <row r="65" spans="1:13" ht="63.75" customHeight="1" x14ac:dyDescent="0.25">
      <c r="B65" s="31">
        <f>+B63</f>
        <v>2</v>
      </c>
      <c r="C65" s="32" t="str">
        <f>+E64</f>
        <v>Utilization of Computer Assisted Audit Tools (CAATs)</v>
      </c>
      <c r="D65" s="27"/>
      <c r="E65" s="1" t="s">
        <v>694</v>
      </c>
      <c r="F65" s="24"/>
      <c r="G65" s="5"/>
      <c r="H65" s="12"/>
      <c r="I65" s="12"/>
      <c r="J65" s="12"/>
      <c r="K65" s="16"/>
      <c r="L65" s="12"/>
      <c r="M65" s="16"/>
    </row>
    <row r="66" spans="1:13" ht="60" x14ac:dyDescent="0.25">
      <c r="B66" s="31">
        <f>+B65</f>
        <v>2</v>
      </c>
      <c r="C66" s="32" t="str">
        <f>+C65</f>
        <v>Utilization of Computer Assisted Audit Tools (CAATs)</v>
      </c>
      <c r="D66" s="47" t="s">
        <v>695</v>
      </c>
      <c r="E66" s="2" t="s">
        <v>696</v>
      </c>
      <c r="F66" s="2" t="s">
        <v>697</v>
      </c>
      <c r="G66" s="3"/>
      <c r="H66" s="11"/>
      <c r="I66" s="11"/>
      <c r="J66" s="11"/>
      <c r="K66" s="17"/>
      <c r="L66" s="13"/>
      <c r="M66" s="18"/>
    </row>
    <row r="67" spans="1:13" ht="72.75" customHeight="1" x14ac:dyDescent="0.25">
      <c r="B67" s="31">
        <f>+B66</f>
        <v>2</v>
      </c>
      <c r="C67" s="32" t="str">
        <f>+C66</f>
        <v>Utilization of Computer Assisted Audit Tools (CAATs)</v>
      </c>
      <c r="D67" s="47" t="s">
        <v>698</v>
      </c>
      <c r="E67" s="2" t="s">
        <v>699</v>
      </c>
      <c r="F67" s="2" t="s">
        <v>700</v>
      </c>
      <c r="G67" s="3"/>
      <c r="H67" s="11"/>
      <c r="I67" s="11"/>
      <c r="J67" s="11"/>
      <c r="K67" s="17"/>
      <c r="L67" s="13"/>
      <c r="M67" s="18"/>
    </row>
    <row r="68" spans="1:13" ht="39.75" customHeight="1" x14ac:dyDescent="0.25">
      <c r="A68" s="24"/>
      <c r="B68" s="24"/>
      <c r="C68" s="24"/>
      <c r="D68" s="20">
        <v>3</v>
      </c>
      <c r="E68" s="6" t="s">
        <v>701</v>
      </c>
      <c r="F68" s="24"/>
      <c r="G68" s="5"/>
      <c r="H68" s="12"/>
      <c r="I68" s="12"/>
      <c r="J68" s="12"/>
      <c r="K68" s="16"/>
      <c r="L68" s="12"/>
      <c r="M68" s="16"/>
    </row>
    <row r="69" spans="1:13" ht="63.75" customHeight="1" x14ac:dyDescent="0.25">
      <c r="B69" s="31">
        <v>3</v>
      </c>
      <c r="C69" s="32" t="str">
        <f>+E68</f>
        <v>Overall evaluation</v>
      </c>
      <c r="D69" s="27"/>
      <c r="E69" s="1" t="s">
        <v>702</v>
      </c>
      <c r="F69" s="24"/>
      <c r="G69" s="5"/>
      <c r="H69" s="12"/>
      <c r="I69" s="12"/>
      <c r="J69" s="12"/>
      <c r="K69" s="16"/>
      <c r="L69" s="12"/>
      <c r="M69" s="16"/>
    </row>
    <row r="70" spans="1:13" ht="49.5" x14ac:dyDescent="0.25">
      <c r="B70" s="31">
        <f>+B69</f>
        <v>3</v>
      </c>
      <c r="C70" s="32" t="str">
        <f>+C69</f>
        <v>Overall evaluation</v>
      </c>
      <c r="D70" s="47" t="s">
        <v>703</v>
      </c>
      <c r="E70" s="2" t="s">
        <v>704</v>
      </c>
      <c r="F70" s="2" t="s">
        <v>705</v>
      </c>
      <c r="G70" s="3"/>
      <c r="H70" s="11"/>
      <c r="I70" s="11"/>
      <c r="J70" s="11"/>
      <c r="K70" s="17"/>
      <c r="L70" s="13"/>
      <c r="M70" s="18"/>
    </row>
    <row r="71" spans="1:13" ht="49.5" x14ac:dyDescent="0.25">
      <c r="B71" s="31">
        <f>+B70</f>
        <v>3</v>
      </c>
      <c r="C71" s="32" t="str">
        <f>+C70</f>
        <v>Overall evaluation</v>
      </c>
      <c r="D71" s="47" t="s">
        <v>706</v>
      </c>
      <c r="E71" s="2" t="s">
        <v>707</v>
      </c>
      <c r="F71" s="2" t="s">
        <v>705</v>
      </c>
      <c r="G71" s="3"/>
      <c r="H71" s="11"/>
      <c r="I71" s="11"/>
      <c r="J71" s="11"/>
      <c r="K71" s="17"/>
      <c r="L71" s="13"/>
      <c r="M71" s="18"/>
    </row>
  </sheetData>
  <mergeCells count="54">
    <mergeCell ref="B2:M2"/>
    <mergeCell ref="B3:M3"/>
    <mergeCell ref="B5:C5"/>
    <mergeCell ref="E5:G5"/>
    <mergeCell ref="B4:M4"/>
    <mergeCell ref="B13:D13"/>
    <mergeCell ref="E13:M13"/>
    <mergeCell ref="B6:M6"/>
    <mergeCell ref="B7:M7"/>
    <mergeCell ref="B8:C8"/>
    <mergeCell ref="D8:M8"/>
    <mergeCell ref="B9:C9"/>
    <mergeCell ref="D9:M9"/>
    <mergeCell ref="B10:C10"/>
    <mergeCell ref="E10:G10"/>
    <mergeCell ref="B11:M11"/>
    <mergeCell ref="B12:D12"/>
    <mergeCell ref="E12:M12"/>
    <mergeCell ref="B14:D14"/>
    <mergeCell ref="E14:M14"/>
    <mergeCell ref="B15:D15"/>
    <mergeCell ref="E15:M15"/>
    <mergeCell ref="B16:D16"/>
    <mergeCell ref="E16:M16"/>
    <mergeCell ref="B24:D24"/>
    <mergeCell ref="E24:M24"/>
    <mergeCell ref="B17:M17"/>
    <mergeCell ref="B18:D18"/>
    <mergeCell ref="E18:M18"/>
    <mergeCell ref="B19:D19"/>
    <mergeCell ref="E19:M19"/>
    <mergeCell ref="B20:D20"/>
    <mergeCell ref="E20:M20"/>
    <mergeCell ref="B21:D21"/>
    <mergeCell ref="E21:M21"/>
    <mergeCell ref="B22:M22"/>
    <mergeCell ref="B23:D23"/>
    <mergeCell ref="E23:M23"/>
    <mergeCell ref="B25:D25"/>
    <mergeCell ref="E25:M25"/>
    <mergeCell ref="B26:D26"/>
    <mergeCell ref="E26:M26"/>
    <mergeCell ref="B27:D27"/>
    <mergeCell ref="E27:M27"/>
    <mergeCell ref="B31:D31"/>
    <mergeCell ref="E31:M31"/>
    <mergeCell ref="B32:D32"/>
    <mergeCell ref="E32:M32"/>
    <mergeCell ref="B28:D28"/>
    <mergeCell ref="E28:M28"/>
    <mergeCell ref="B29:D29"/>
    <mergeCell ref="E29:M29"/>
    <mergeCell ref="B30:D30"/>
    <mergeCell ref="E30:M30"/>
  </mergeCells>
  <pageMargins left="0.7" right="0.7" top="0.75" bottom="0.75" header="0.3" footer="0.3"/>
  <ignoredErrors>
    <ignoredError sqref="B54 B58" formula="1"/>
    <ignoredError sqref="D66:D67 D70:D71" numberStoredAsText="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5147-26AC-4141-B158-835C9AFC2447}">
  <dimension ref="A5:D16"/>
  <sheetViews>
    <sheetView workbookViewId="0">
      <selection activeCell="K23" sqref="K23"/>
    </sheetView>
  </sheetViews>
  <sheetFormatPr defaultRowHeight="15" x14ac:dyDescent="0.25"/>
  <sheetData>
    <row r="5" spans="1:4" x14ac:dyDescent="0.25">
      <c r="A5" t="s">
        <v>29</v>
      </c>
      <c r="D5" t="s">
        <v>708</v>
      </c>
    </row>
    <row r="6" spans="1:4" x14ac:dyDescent="0.25">
      <c r="A6" t="s">
        <v>709</v>
      </c>
      <c r="D6" t="s">
        <v>710</v>
      </c>
    </row>
    <row r="7" spans="1:4" x14ac:dyDescent="0.25">
      <c r="D7" t="s">
        <v>711</v>
      </c>
    </row>
    <row r="8" spans="1:4" x14ac:dyDescent="0.25">
      <c r="D8" t="s">
        <v>712</v>
      </c>
    </row>
    <row r="9" spans="1:4" x14ac:dyDescent="0.25">
      <c r="D9" t="s">
        <v>713</v>
      </c>
    </row>
    <row r="10" spans="1:4" x14ac:dyDescent="0.25">
      <c r="D10" t="s">
        <v>714</v>
      </c>
    </row>
    <row r="11" spans="1:4" x14ac:dyDescent="0.25">
      <c r="D11" t="s">
        <v>715</v>
      </c>
    </row>
    <row r="12" spans="1:4" x14ac:dyDescent="0.25">
      <c r="D12" t="s">
        <v>716</v>
      </c>
    </row>
    <row r="13" spans="1:4" x14ac:dyDescent="0.25">
      <c r="D13" t="s">
        <v>717</v>
      </c>
    </row>
    <row r="14" spans="1:4" x14ac:dyDescent="0.25">
      <c r="D14" s="92" t="s">
        <v>718</v>
      </c>
    </row>
    <row r="15" spans="1:4" x14ac:dyDescent="0.25">
      <c r="D15" t="s">
        <v>719</v>
      </c>
    </row>
    <row r="16" spans="1:4" x14ac:dyDescent="0.25">
      <c r="D16" t="s">
        <v>720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9E2750375BB3E4B9AA5FFDCC8F9A11F" ma:contentTypeVersion="13" ma:contentTypeDescription="Opret et nyt dokument." ma:contentTypeScope="" ma:versionID="63c6358f89654124d8db4222e3dae5aa">
  <xsd:schema xmlns:xsd="http://www.w3.org/2001/XMLSchema" xmlns:xs="http://www.w3.org/2001/XMLSchema" xmlns:p="http://schemas.microsoft.com/office/2006/metadata/properties" xmlns:ns3="e867fa9f-19dd-4c43-9f11-0e8b82af0104" xmlns:ns4="9e776a46-19fa-4eeb-8102-5efad8281b83" targetNamespace="http://schemas.microsoft.com/office/2006/metadata/properties" ma:root="true" ma:fieldsID="32b4dcc9e5a7de2527a34cf888632e71" ns3:_="" ns4:_="">
    <xsd:import namespace="e867fa9f-19dd-4c43-9f11-0e8b82af0104"/>
    <xsd:import namespace="9e776a46-19fa-4eeb-8102-5efad8281b8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67fa9f-19dd-4c43-9f11-0e8b82af0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776a46-19fa-4eeb-8102-5efad8281b83"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t med detaljer" ma:internalName="SharedWithDetails" ma:readOnly="true">
      <xsd:simpleType>
        <xsd:restriction base="dms:Note">
          <xsd:maxLength value="255"/>
        </xsd:restriction>
      </xsd:simpleType>
    </xsd:element>
    <xsd:element name="SharingHintHash" ma:index="16"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AA15D3-3696-4995-8D69-FDFB9CB0AE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67fa9f-19dd-4c43-9f11-0e8b82af0104"/>
    <ds:schemaRef ds:uri="9e776a46-19fa-4eeb-8102-5efad8281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71D688-5032-421A-9F6C-4BD2D5B5D26C}">
  <ds:schemaRefs>
    <ds:schemaRef ds:uri="http://schemas.microsoft.com/sharepoint/v3/contenttype/forms"/>
  </ds:schemaRefs>
</ds:datastoreItem>
</file>

<file path=customXml/itemProps3.xml><?xml version="1.0" encoding="utf-8"?>
<ds:datastoreItem xmlns:ds="http://schemas.openxmlformats.org/officeDocument/2006/customXml" ds:itemID="{78C0B6F9-7811-4C0F-9643-CEAF8CE7CF9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Navngivne områder</vt:lpstr>
      </vt:variant>
      <vt:variant>
        <vt:i4>22</vt:i4>
      </vt:variant>
    </vt:vector>
  </HeadingPairs>
  <TitlesOfParts>
    <vt:vector size="29" baseType="lpstr">
      <vt:lpstr>Bilag 3 - Revisionsopgave</vt:lpstr>
      <vt:lpstr>Bilag 3A særlige krav til PIE</vt:lpstr>
      <vt:lpstr>Bilag 3B CAIM revenue </vt:lpstr>
      <vt:lpstr>Bilag 3C CAIM ISA 540</vt:lpstr>
      <vt:lpstr>Bilag 3D CAIM ISA 600</vt:lpstr>
      <vt:lpstr>Bilag 3E CAIM IT audit</vt:lpstr>
      <vt:lpstr>REF</vt:lpstr>
      <vt:lpstr>'Bilag 3 - Revisionsopgave'!_Toc242162648</vt:lpstr>
      <vt:lpstr>'Bilag 3 - Revisionsopgave'!A</vt:lpstr>
      <vt:lpstr>'Bilag 3 - Revisionsopgave'!B</vt:lpstr>
      <vt:lpstr>'Bilag 3 - Revisionsopgave'!C_</vt:lpstr>
      <vt:lpstr>'Bilag 3 - Revisionsopgave'!D</vt:lpstr>
      <vt:lpstr>'Bilag 3 - Revisionsopgave'!E</vt:lpstr>
      <vt:lpstr>'Bilag 3 - Revisionsopgave'!F</vt:lpstr>
      <vt:lpstr>'Bilag 3 - Revisionsopgave'!FormA</vt:lpstr>
      <vt:lpstr>'Bilag 3 - Revisionsopgave'!G</vt:lpstr>
      <vt:lpstr>'Bilag 3 - Revisionsopgave'!H</vt:lpstr>
      <vt:lpstr>'Bilag 3 - Revisionsopgave'!I</vt:lpstr>
      <vt:lpstr>'Bilag 3 - Revisionsopgave'!J</vt:lpstr>
      <vt:lpstr>'Bilag 3 - Revisionsopgave'!K</vt:lpstr>
      <vt:lpstr>'Bilag 3 - Revisionsopgave'!L</vt:lpstr>
      <vt:lpstr>'Bilag 3 - Revisionsopgave'!M</vt:lpstr>
      <vt:lpstr>'Bilag 3 - Revisionsopgave'!N</vt:lpstr>
      <vt:lpstr>'Bilag 3 - Revisionsopgave'!NK</vt:lpstr>
      <vt:lpstr>'Bilag 3 - Revisionsopgave'!O</vt:lpstr>
      <vt:lpstr>'Bilag 3 - Revisionsopgave'!TIPS</vt:lpstr>
      <vt:lpstr>'Bilag 3 - Revisionsopgave'!Udskriftsområde</vt:lpstr>
      <vt:lpstr>'Bilag 3 - Revisionsopgave'!Udskriftstitler</vt:lpstr>
      <vt:lpstr>'Bilag 3A særlige krav til PIE'!Udskriftstitler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Mette Banke</dc:creator>
  <cp:keywords/>
  <dc:description/>
  <cp:lastModifiedBy>Arijana Gerin Salkanovic</cp:lastModifiedBy>
  <cp:revision/>
  <cp:lastPrinted>2025-05-07T12:56:46Z</cp:lastPrinted>
  <dcterms:created xsi:type="dcterms:W3CDTF">2018-06-12T12:02:36Z</dcterms:created>
  <dcterms:modified xsi:type="dcterms:W3CDTF">2025-09-19T06:19:14Z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0x010100E9E2750375BB3E4B9AA5FFDCC8F9A11F</vt:lpwstr>
  </property>
</Properties>
</file>